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PrepareSims\Chapter6_TurkishVowels\"/>
    </mc:Choice>
  </mc:AlternateContent>
  <xr:revisionPtr revIDLastSave="0" documentId="13_ncr:1_{28194135-0227-4EA0-8C8A-3CF912401F3A}" xr6:coauthVersionLast="47" xr6:coauthVersionMax="47" xr10:uidLastSave="{00000000-0000-0000-0000-000000000000}"/>
  <bookViews>
    <workbookView xWindow="-96" yWindow="-96" windowWidth="23232" windowHeight="12432" firstSheet="1" activeTab="3" xr2:uid="{E331E109-CF67-4728-8967-3A7955E65F40}"/>
  </bookViews>
  <sheets>
    <sheet name="Make the toy language" sheetId="1" r:id="rId1"/>
    <sheet name="Analyze it with O over E" sheetId="2" r:id="rId2"/>
    <sheet name="Analyze it with MaxEnt" sheetId="3" r:id="rId3"/>
    <sheet name="LikelihoodRatioTest" sheetId="5" r:id="rId4"/>
    <sheet name="Add useless OCP(k)" sheetId="4" r:id="rId5"/>
  </sheets>
  <definedNames>
    <definedName name="solver_adj" localSheetId="4" hidden="1">'Add useless OCP(k)'!$D$2:$H$2</definedName>
    <definedName name="solver_adj" localSheetId="2" hidden="1">'Analyze it with MaxEnt'!$D$2:$G$2</definedName>
    <definedName name="solver_adj" localSheetId="3" hidden="1">LikelihoodRatioTest!$D$2:$G$2</definedName>
    <definedName name="solver_cvg" localSheetId="4" hidden="1">0.0001</definedName>
    <definedName name="solver_cvg" localSheetId="2" hidden="1">0.0001</definedName>
    <definedName name="solver_cvg" localSheetId="3" hidden="1">0.0001</definedName>
    <definedName name="solver_drv" localSheetId="4" hidden="1">1</definedName>
    <definedName name="solver_drv" localSheetId="2" hidden="1">1</definedName>
    <definedName name="solver_drv" localSheetId="3" hidden="1">1</definedName>
    <definedName name="solver_eng" localSheetId="4" hidden="1">1</definedName>
    <definedName name="solver_eng" localSheetId="2" hidden="1">1</definedName>
    <definedName name="solver_eng" localSheetId="3" hidden="1">1</definedName>
    <definedName name="solver_est" localSheetId="4" hidden="1">1</definedName>
    <definedName name="solver_est" localSheetId="2" hidden="1">1</definedName>
    <definedName name="solver_est" localSheetId="3" hidden="1">1</definedName>
    <definedName name="solver_itr" localSheetId="4" hidden="1">2147483647</definedName>
    <definedName name="solver_itr" localSheetId="2" hidden="1">2147483647</definedName>
    <definedName name="solver_itr" localSheetId="3" hidden="1">2147483647</definedName>
    <definedName name="solver_lhs1" localSheetId="4" hidden="1">'Add useless OCP(k)'!$H$2</definedName>
    <definedName name="solver_lhs1" localSheetId="2" hidden="1">'Analyze it with MaxEnt'!$G$2</definedName>
    <definedName name="solver_lhs1" localSheetId="3" hidden="1">LikelihoodRatioTest!$G$2</definedName>
    <definedName name="solver_mip" localSheetId="4" hidden="1">2147483647</definedName>
    <definedName name="solver_mip" localSheetId="2" hidden="1">2147483647</definedName>
    <definedName name="solver_mip" localSheetId="3" hidden="1">2147483647</definedName>
    <definedName name="solver_mni" localSheetId="4" hidden="1">30</definedName>
    <definedName name="solver_mni" localSheetId="2" hidden="1">30</definedName>
    <definedName name="solver_mni" localSheetId="3" hidden="1">30</definedName>
    <definedName name="solver_mrt" localSheetId="4" hidden="1">0.075</definedName>
    <definedName name="solver_mrt" localSheetId="2" hidden="1">0.075</definedName>
    <definedName name="solver_mrt" localSheetId="3" hidden="1">0.075</definedName>
    <definedName name="solver_msl" localSheetId="4" hidden="1">2</definedName>
    <definedName name="solver_msl" localSheetId="2" hidden="1">2</definedName>
    <definedName name="solver_msl" localSheetId="3" hidden="1">2</definedName>
    <definedName name="solver_neg" localSheetId="4" hidden="1">1</definedName>
    <definedName name="solver_neg" localSheetId="2" hidden="1">1</definedName>
    <definedName name="solver_neg" localSheetId="3" hidden="1">2</definedName>
    <definedName name="solver_nod" localSheetId="4" hidden="1">2147483647</definedName>
    <definedName name="solver_nod" localSheetId="2" hidden="1">2147483647</definedName>
    <definedName name="solver_nod" localSheetId="3" hidden="1">2147483647</definedName>
    <definedName name="solver_num" localSheetId="4" hidden="1">0</definedName>
    <definedName name="solver_num" localSheetId="2" hidden="1">0</definedName>
    <definedName name="solver_num" localSheetId="3" hidden="1">1</definedName>
    <definedName name="solver_nwt" localSheetId="4" hidden="1">1</definedName>
    <definedName name="solver_nwt" localSheetId="2" hidden="1">1</definedName>
    <definedName name="solver_nwt" localSheetId="3" hidden="1">1</definedName>
    <definedName name="solver_opt" localSheetId="4" hidden="1">'Add useless OCP(k)'!$N$3</definedName>
    <definedName name="solver_opt" localSheetId="2" hidden="1">'Analyze it with MaxEnt'!$M$3</definedName>
    <definedName name="solver_opt" localSheetId="3" hidden="1">LikelihoodRatioTest!$M$3</definedName>
    <definedName name="solver_pre" localSheetId="4" hidden="1">0.000001</definedName>
    <definedName name="solver_pre" localSheetId="2" hidden="1">0.000001</definedName>
    <definedName name="solver_pre" localSheetId="3" hidden="1">0.000001</definedName>
    <definedName name="solver_rbv" localSheetId="4" hidden="1">1</definedName>
    <definedName name="solver_rbv" localSheetId="2" hidden="1">1</definedName>
    <definedName name="solver_rbv" localSheetId="3" hidden="1">1</definedName>
    <definedName name="solver_rel1" localSheetId="4" hidden="1">3</definedName>
    <definedName name="solver_rel1" localSheetId="2" hidden="1">2</definedName>
    <definedName name="solver_rel1" localSheetId="3" hidden="1">2</definedName>
    <definedName name="solver_rhs1" localSheetId="4" hidden="1">0.2</definedName>
    <definedName name="solver_rhs1" localSheetId="2" hidden="1">0</definedName>
    <definedName name="solver_rhs1" localSheetId="3" hidden="1">0</definedName>
    <definedName name="solver_rlx" localSheetId="4" hidden="1">2</definedName>
    <definedName name="solver_rlx" localSheetId="2" hidden="1">2</definedName>
    <definedName name="solver_rlx" localSheetId="3" hidden="1">2</definedName>
    <definedName name="solver_rsd" localSheetId="4" hidden="1">0</definedName>
    <definedName name="solver_rsd" localSheetId="2" hidden="1">0</definedName>
    <definedName name="solver_rsd" localSheetId="3" hidden="1">0</definedName>
    <definedName name="solver_scl" localSheetId="4" hidden="1">1</definedName>
    <definedName name="solver_scl" localSheetId="2" hidden="1">1</definedName>
    <definedName name="solver_scl" localSheetId="3" hidden="1">1</definedName>
    <definedName name="solver_sho" localSheetId="4" hidden="1">2</definedName>
    <definedName name="solver_sho" localSheetId="2" hidden="1">2</definedName>
    <definedName name="solver_sho" localSheetId="3" hidden="1">2</definedName>
    <definedName name="solver_ssz" localSheetId="4" hidden="1">100</definedName>
    <definedName name="solver_ssz" localSheetId="2" hidden="1">100</definedName>
    <definedName name="solver_ssz" localSheetId="3" hidden="1">100</definedName>
    <definedName name="solver_tim" localSheetId="4" hidden="1">2147483647</definedName>
    <definedName name="solver_tim" localSheetId="2" hidden="1">2147483647</definedName>
    <definedName name="solver_tim" localSheetId="3" hidden="1">2147483647</definedName>
    <definedName name="solver_tol" localSheetId="4" hidden="1">0.01</definedName>
    <definedName name="solver_tol" localSheetId="2" hidden="1">0.01</definedName>
    <definedName name="solver_tol" localSheetId="3" hidden="1">0.01</definedName>
    <definedName name="solver_typ" localSheetId="4" hidden="1">1</definedName>
    <definedName name="solver_typ" localSheetId="2" hidden="1">1</definedName>
    <definedName name="solver_typ" localSheetId="3" hidden="1">1</definedName>
    <definedName name="solver_val" localSheetId="4" hidden="1">0</definedName>
    <definedName name="solver_val" localSheetId="2" hidden="1">0</definedName>
    <definedName name="solver_val" localSheetId="3" hidden="1">0</definedName>
    <definedName name="solver_ver" localSheetId="4" hidden="1">3</definedName>
    <definedName name="solver_ver" localSheetId="2" hidden="1">3</definedName>
    <definedName name="solver_ver" localSheetId="3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5" l="1"/>
  <c r="O25" i="5" s="1"/>
  <c r="O27" i="5" s="1"/>
  <c r="O18" i="5"/>
  <c r="O19" i="5" s="1"/>
  <c r="O21" i="5" s="1"/>
  <c r="O12" i="5"/>
  <c r="O13" i="5" s="1"/>
  <c r="O15" i="5" s="1"/>
  <c r="O6" i="5"/>
  <c r="O7" i="5" s="1"/>
  <c r="O9" i="5" s="1"/>
  <c r="H11" i="5"/>
  <c r="I11" i="5" s="1"/>
  <c r="H10" i="5"/>
  <c r="I10" i="5" s="1"/>
  <c r="H9" i="5"/>
  <c r="I9" i="5" s="1"/>
  <c r="H8" i="5"/>
  <c r="I8" i="5" s="1"/>
  <c r="H7" i="5"/>
  <c r="I7" i="5" s="1"/>
  <c r="H6" i="5"/>
  <c r="I6" i="5" s="1"/>
  <c r="H5" i="5"/>
  <c r="I5" i="5" s="1"/>
  <c r="H4" i="5"/>
  <c r="I4" i="5" s="1"/>
  <c r="H3" i="5"/>
  <c r="I3" i="5" s="1"/>
  <c r="J3" i="5" l="1"/>
  <c r="J4" i="5" s="1"/>
  <c r="J5" i="5" s="1"/>
  <c r="J6" i="5" s="1"/>
  <c r="J7" i="5" s="1"/>
  <c r="J8" i="5" s="1"/>
  <c r="J9" i="5" s="1"/>
  <c r="J10" i="5" s="1"/>
  <c r="J11" i="5" s="1"/>
  <c r="K11" i="5" s="1"/>
  <c r="I11" i="4"/>
  <c r="J11" i="4" s="1"/>
  <c r="I10" i="4"/>
  <c r="J10" i="4" s="1"/>
  <c r="I9" i="4"/>
  <c r="J9" i="4" s="1"/>
  <c r="I8" i="4"/>
  <c r="J8" i="4" s="1"/>
  <c r="I7" i="4"/>
  <c r="J7" i="4" s="1"/>
  <c r="I6" i="4"/>
  <c r="J6" i="4" s="1"/>
  <c r="I5" i="4"/>
  <c r="J5" i="4" s="1"/>
  <c r="I3" i="4"/>
  <c r="J3" i="4" s="1"/>
  <c r="I4" i="4"/>
  <c r="J4" i="4" s="1"/>
  <c r="D22" i="3"/>
  <c r="G22" i="3" s="1"/>
  <c r="D23" i="3"/>
  <c r="G23" i="3" s="1"/>
  <c r="D21" i="3"/>
  <c r="G21" i="3" s="1"/>
  <c r="D20" i="3"/>
  <c r="G20" i="3" s="1"/>
  <c r="H11" i="3"/>
  <c r="I11" i="3" s="1"/>
  <c r="H10" i="3"/>
  <c r="I10" i="3" s="1"/>
  <c r="H9" i="3"/>
  <c r="I9" i="3" s="1"/>
  <c r="H8" i="3"/>
  <c r="I8" i="3" s="1"/>
  <c r="H7" i="3"/>
  <c r="I7" i="3" s="1"/>
  <c r="H6" i="3"/>
  <c r="I6" i="3" s="1"/>
  <c r="H5" i="3"/>
  <c r="I5" i="3" s="1"/>
  <c r="H4" i="3"/>
  <c r="I4" i="3" s="1"/>
  <c r="H3" i="3"/>
  <c r="I3" i="3" s="1"/>
  <c r="A7" i="2"/>
  <c r="A6" i="2"/>
  <c r="A5" i="2"/>
  <c r="D4" i="2"/>
  <c r="C4" i="2"/>
  <c r="B4" i="2"/>
  <c r="E19" i="1"/>
  <c r="E33" i="1" s="1"/>
  <c r="D19" i="1"/>
  <c r="D33" i="1" s="1"/>
  <c r="E14" i="1"/>
  <c r="D14" i="1"/>
  <c r="E13" i="1"/>
  <c r="E21" i="1" s="1"/>
  <c r="E35" i="1" s="1"/>
  <c r="D13" i="1"/>
  <c r="D21" i="1" s="1"/>
  <c r="D35" i="1" s="1"/>
  <c r="E12" i="1"/>
  <c r="E20" i="1" s="1"/>
  <c r="E34" i="1" s="1"/>
  <c r="D12" i="1"/>
  <c r="D20" i="1" s="1"/>
  <c r="D34" i="1" s="1"/>
  <c r="C11" i="1"/>
  <c r="C19" i="1" s="1"/>
  <c r="L11" i="5" l="1"/>
  <c r="K6" i="5"/>
  <c r="K5" i="5"/>
  <c r="K10" i="5"/>
  <c r="K3" i="5"/>
  <c r="K7" i="5"/>
  <c r="K9" i="5"/>
  <c r="K4" i="5"/>
  <c r="K8" i="5"/>
  <c r="K3" i="4"/>
  <c r="K4" i="4" s="1"/>
  <c r="K5" i="4" s="1"/>
  <c r="K6" i="4" s="1"/>
  <c r="K7" i="4" s="1"/>
  <c r="K8" i="4" s="1"/>
  <c r="K9" i="4" s="1"/>
  <c r="K10" i="4" s="1"/>
  <c r="K11" i="4" s="1"/>
  <c r="L11" i="4" s="1"/>
  <c r="C33" i="1"/>
  <c r="J3" i="3"/>
  <c r="J4" i="3" s="1"/>
  <c r="J5" i="3" s="1"/>
  <c r="J6" i="3" s="1"/>
  <c r="J7" i="3" s="1"/>
  <c r="J8" i="3" s="1"/>
  <c r="J9" i="3" s="1"/>
  <c r="C12" i="1"/>
  <c r="C20" i="1" s="1"/>
  <c r="C34" i="1" s="1"/>
  <c r="C13" i="1"/>
  <c r="C21" i="1" s="1"/>
  <c r="C35" i="1" s="1"/>
  <c r="C14" i="1"/>
  <c r="L9" i="5" l="1"/>
  <c r="L8" i="5"/>
  <c r="L7" i="5"/>
  <c r="L5" i="5"/>
  <c r="L4" i="5"/>
  <c r="L3" i="5"/>
  <c r="L10" i="5"/>
  <c r="L6" i="5"/>
  <c r="L6" i="4"/>
  <c r="M6" i="4" s="1"/>
  <c r="L5" i="4"/>
  <c r="P5" i="4" s="1"/>
  <c r="L4" i="4"/>
  <c r="M4" i="4" s="1"/>
  <c r="L7" i="4"/>
  <c r="P7" i="4" s="1"/>
  <c r="L10" i="4"/>
  <c r="M10" i="4" s="1"/>
  <c r="L8" i="4"/>
  <c r="P8" i="4" s="1"/>
  <c r="L3" i="4"/>
  <c r="M3" i="4" s="1"/>
  <c r="M7" i="4"/>
  <c r="P11" i="4"/>
  <c r="M11" i="4"/>
  <c r="L9" i="4"/>
  <c r="K3" i="3"/>
  <c r="O3" i="3" s="1"/>
  <c r="K4" i="3"/>
  <c r="O4" i="3" s="1"/>
  <c r="K5" i="3"/>
  <c r="L5" i="3" s="1"/>
  <c r="K9" i="3"/>
  <c r="J10" i="3"/>
  <c r="K8" i="3"/>
  <c r="K6" i="3"/>
  <c r="K7" i="3"/>
  <c r="C42" i="1"/>
  <c r="C49" i="1" s="1"/>
  <c r="C41" i="1"/>
  <c r="C48" i="1" s="1"/>
  <c r="E42" i="1"/>
  <c r="E49" i="1" s="1"/>
  <c r="E41" i="1"/>
  <c r="E48" i="1" s="1"/>
  <c r="E40" i="1"/>
  <c r="E47" i="1" s="1"/>
  <c r="D42" i="1"/>
  <c r="D49" i="1" s="1"/>
  <c r="D40" i="1"/>
  <c r="D47" i="1" s="1"/>
  <c r="D41" i="1"/>
  <c r="D48" i="1" s="1"/>
  <c r="C40" i="1"/>
  <c r="C47" i="1" s="1"/>
  <c r="C11" i="4" l="1"/>
  <c r="C11" i="5"/>
  <c r="C5" i="4"/>
  <c r="C5" i="5"/>
  <c r="C7" i="4"/>
  <c r="C7" i="5"/>
  <c r="C10" i="4"/>
  <c r="C10" i="5"/>
  <c r="C3" i="4"/>
  <c r="Q10" i="4" s="1"/>
  <c r="C3" i="5"/>
  <c r="C6" i="4"/>
  <c r="C6" i="5"/>
  <c r="C9" i="4"/>
  <c r="C9" i="5"/>
  <c r="C4" i="4"/>
  <c r="Q4" i="4" s="1"/>
  <c r="C4" i="5"/>
  <c r="C8" i="4"/>
  <c r="C8" i="5"/>
  <c r="P4" i="4"/>
  <c r="M5" i="4"/>
  <c r="P6" i="4"/>
  <c r="M8" i="4"/>
  <c r="P10" i="4"/>
  <c r="P3" i="4"/>
  <c r="P9" i="4"/>
  <c r="M9" i="4"/>
  <c r="C7" i="2"/>
  <c r="C15" i="2" s="1"/>
  <c r="C8" i="3"/>
  <c r="D5" i="2"/>
  <c r="D13" i="2" s="1"/>
  <c r="C9" i="3"/>
  <c r="C3" i="3"/>
  <c r="B5" i="2"/>
  <c r="B13" i="2" s="1"/>
  <c r="D6" i="2"/>
  <c r="D14" i="2" s="1"/>
  <c r="C10" i="3"/>
  <c r="C5" i="3"/>
  <c r="B7" i="2"/>
  <c r="B15" i="2" s="1"/>
  <c r="C6" i="2"/>
  <c r="C14" i="2" s="1"/>
  <c r="C7" i="3"/>
  <c r="D7" i="2"/>
  <c r="D15" i="2" s="1"/>
  <c r="C11" i="3"/>
  <c r="C5" i="2"/>
  <c r="C13" i="2" s="1"/>
  <c r="C6" i="3"/>
  <c r="C4" i="3"/>
  <c r="B6" i="2"/>
  <c r="B14" i="2" s="1"/>
  <c r="O5" i="3"/>
  <c r="L4" i="3"/>
  <c r="L3" i="3"/>
  <c r="L7" i="3"/>
  <c r="O7" i="3"/>
  <c r="L6" i="3"/>
  <c r="O6" i="3"/>
  <c r="L8" i="3"/>
  <c r="O8" i="3"/>
  <c r="J11" i="3"/>
  <c r="K11" i="3" s="1"/>
  <c r="K10" i="3"/>
  <c r="L9" i="3"/>
  <c r="O9" i="3"/>
  <c r="C12" i="5" l="1"/>
  <c r="Q11" i="4"/>
  <c r="Q9" i="4"/>
  <c r="Q5" i="4"/>
  <c r="Q6" i="4"/>
  <c r="Q7" i="4"/>
  <c r="Q3" i="4"/>
  <c r="Q8" i="4"/>
  <c r="M3" i="5"/>
  <c r="C12" i="3"/>
  <c r="P6" i="3"/>
  <c r="N3" i="4"/>
  <c r="E15" i="2"/>
  <c r="D16" i="2" s="1"/>
  <c r="P9" i="3"/>
  <c r="E13" i="2"/>
  <c r="P7" i="3"/>
  <c r="P10" i="3"/>
  <c r="E14" i="2"/>
  <c r="P8" i="3"/>
  <c r="P11" i="3"/>
  <c r="P5" i="3"/>
  <c r="P3" i="3"/>
  <c r="P4" i="3"/>
  <c r="L10" i="3"/>
  <c r="O10" i="3"/>
  <c r="L11" i="3"/>
  <c r="O11" i="3"/>
  <c r="F13" i="2" l="1"/>
  <c r="B16" i="2"/>
  <c r="C16" i="2"/>
  <c r="F14" i="2"/>
  <c r="F15" i="2"/>
  <c r="D17" i="2"/>
  <c r="M3" i="3"/>
  <c r="D23" i="2" l="1"/>
  <c r="D30" i="2" s="1"/>
  <c r="D38" i="2" s="1"/>
  <c r="C17" i="2"/>
  <c r="C25" i="2" s="1"/>
  <c r="C32" i="2" s="1"/>
  <c r="C40" i="2" s="1"/>
  <c r="B17" i="2"/>
  <c r="B25" i="2" s="1"/>
  <c r="B32" i="2" s="1"/>
  <c r="B40" i="2" s="1"/>
  <c r="D25" i="2"/>
  <c r="D32" i="2" s="1"/>
  <c r="D40" i="2" s="1"/>
  <c r="D24" i="2"/>
  <c r="D31" i="2" s="1"/>
  <c r="D39" i="2" s="1"/>
  <c r="B23" i="2" l="1"/>
  <c r="B30" i="2" s="1"/>
  <c r="B38" i="2" s="1"/>
  <c r="B24" i="2"/>
  <c r="B31" i="2" s="1"/>
  <c r="B39" i="2" s="1"/>
  <c r="C24" i="2"/>
  <c r="C31" i="2" s="1"/>
  <c r="C39" i="2" s="1"/>
  <c r="C23" i="2"/>
  <c r="C30" i="2" s="1"/>
  <c r="C38" i="2" s="1"/>
</calcChain>
</file>

<file path=xl/sharedStrings.xml><?xml version="1.0" encoding="utf-8"?>
<sst xmlns="http://schemas.openxmlformats.org/spreadsheetml/2006/main" count="224" uniqueCount="58">
  <si>
    <t>p</t>
  </si>
  <si>
    <t>t</t>
  </si>
  <si>
    <t>k</t>
  </si>
  <si>
    <t>Start with 1's</t>
  </si>
  <si>
    <t>Multiply by columns (t is best, k worst)</t>
  </si>
  <si>
    <t>Same for rows</t>
  </si>
  <si>
    <t>Here is multiplier for OCP</t>
  </si>
  <si>
    <t>Multiply in the OCP</t>
  </si>
  <si>
    <t>Divide by total of these values (0.806), so probabilities will sum to 1</t>
  </si>
  <si>
    <t>Multiply by 5000, to give the counts for the hypothetical language</t>
  </si>
  <si>
    <t>Wilson and Obdeyn, p. 14</t>
  </si>
  <si>
    <t>II. Analyze the toy language with O/E</t>
  </si>
  <si>
    <t>Synthetic counts, from previous page:</t>
  </si>
  <si>
    <t>as fraction</t>
  </si>
  <si>
    <t>sum</t>
  </si>
  <si>
    <t>Multiply by 5000 to get expected values</t>
  </si>
  <si>
    <t>C1</t>
  </si>
  <si>
    <t>C2</t>
  </si>
  <si>
    <t>Freq.</t>
  </si>
  <si>
    <t>*p</t>
  </si>
  <si>
    <t>*t</t>
  </si>
  <si>
    <t>*k</t>
  </si>
  <si>
    <t>OCP</t>
  </si>
  <si>
    <t>H</t>
  </si>
  <si>
    <t>eH</t>
  </si>
  <si>
    <t>ln(p)</t>
  </si>
  <si>
    <t>L</t>
  </si>
  <si>
    <t>Z</t>
  </si>
  <si>
    <t>observed</t>
  </si>
  <si>
    <t>predicted</t>
  </si>
  <si>
    <t>Harmony difference for *p vs. *t:</t>
  </si>
  <si>
    <t>e to this value:</t>
  </si>
  <si>
    <t>Harmony difference for *k vs. *t:</t>
  </si>
  <si>
    <t>Harmony penalty for OCP:</t>
  </si>
  <si>
    <t>This is the "design ratio" for OCP.</t>
  </si>
  <si>
    <t>This is the "design ratio" for [p] vs. [t].</t>
  </si>
  <si>
    <t>This is the "design ratio" for [k] vs. [t].</t>
  </si>
  <si>
    <t>Harmony difference for *p vs. *k:</t>
  </si>
  <si>
    <t>This is the "design ratio" for [p] vs. [k].</t>
  </si>
  <si>
    <t>The weights reflect the intent of the designer</t>
  </si>
  <si>
    <t>Make the toy language.</t>
  </si>
  <si>
    <t>Find the total number of p, t, k in first and second position; and reexpress as a probability.</t>
  </si>
  <si>
    <t>Multiply out probabilities in rows and columns to get expected probability.</t>
  </si>
  <si>
    <t>Final step:  divide Observed (rows 6-9) by Expected (rows 32-34), to get O/E</t>
  </si>
  <si>
    <t>The boldface values show the artifact created by the O/E statistic:  OCP comes out stronger for [k], followed by [p].</t>
  </si>
  <si>
    <t>A perfect fit is obtained with a single value of OCP, reflecting how the language was designed.</t>
  </si>
  <si>
    <t>OCP(k)</t>
  </si>
  <si>
    <t>double</t>
  </si>
  <si>
    <t>full model</t>
  </si>
  <si>
    <t>remove *p</t>
  </si>
  <si>
    <t>difference</t>
  </si>
  <si>
    <t>degrees of freedom</t>
  </si>
  <si>
    <t>remove *t</t>
  </si>
  <si>
    <t>remove *k</t>
  </si>
  <si>
    <t>since *p, *t, *k exhaust the candidate set.</t>
  </si>
  <si>
    <t>See text for discussion.</t>
  </si>
  <si>
    <t>remove *OCP</t>
  </si>
  <si>
    <t>This constraint is redundant,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</si>
</sst>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2" fontId="3" fillId="0" borderId="0" xfId="0" applyNumberFormat="1" applyFont="1" applyAlignment="1">
      <alignment horizontal="center"/>
    </xf>
    <xf numFmtId="164" fontId="1" fillId="0" borderId="0" xfId="0" applyNumberFormat="1" applyFont="1"/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2" fontId="1" fillId="0" borderId="1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1" fillId="0" borderId="0" xfId="0" applyNumberFormat="1" applyFont="1"/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1" fillId="0" borderId="8" xfId="0" applyNumberFormat="1" applyFont="1" applyBorder="1"/>
    <xf numFmtId="11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'Analyze it with MaxEnt'!$P$2</c:f>
              <c:strCache>
                <c:ptCount val="1"/>
                <c:pt idx="0">
                  <c:v>observed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'Analyze it with MaxEnt'!$O$3:$O$11</c:f>
              <c:numCache>
                <c:formatCode>0.000</c:formatCode>
                <c:ptCount val="9"/>
                <c:pt idx="0">
                  <c:v>6.8965411266310353E-2</c:v>
                </c:pt>
                <c:pt idx="1">
                  <c:v>0.20689628542348998</c:v>
                </c:pt>
                <c:pt idx="2">
                  <c:v>6.8965656913888784E-2</c:v>
                </c:pt>
                <c:pt idx="3">
                  <c:v>0.20689628542348998</c:v>
                </c:pt>
                <c:pt idx="4">
                  <c:v>0.15517222649815399</c:v>
                </c:pt>
                <c:pt idx="5">
                  <c:v>0.10344850242054439</c:v>
                </c:pt>
                <c:pt idx="6">
                  <c:v>6.8965656913888784E-2</c:v>
                </c:pt>
                <c:pt idx="7">
                  <c:v>0.10344850242054439</c:v>
                </c:pt>
                <c:pt idx="8">
                  <c:v>1.7241472719689267E-2</c:v>
                </c:pt>
              </c:numCache>
            </c:numRef>
          </c:xVal>
          <c:yVal>
            <c:numRef>
              <c:f>'Analyze it with MaxEnt'!$P$3:$P$11</c:f>
              <c:numCache>
                <c:formatCode>0.000</c:formatCode>
                <c:ptCount val="9"/>
                <c:pt idx="0">
                  <c:v>6.8965374554190578E-2</c:v>
                </c:pt>
                <c:pt idx="1">
                  <c:v>0.2068963305589023</c:v>
                </c:pt>
                <c:pt idx="2">
                  <c:v>6.8965581450521146E-2</c:v>
                </c:pt>
                <c:pt idx="3">
                  <c:v>0.2068963305589023</c:v>
                </c:pt>
                <c:pt idx="4">
                  <c:v>0.15517240309157981</c:v>
                </c:pt>
                <c:pt idx="5">
                  <c:v>0.10344847562425734</c:v>
                </c:pt>
                <c:pt idx="6">
                  <c:v>6.8965581450521146E-2</c:v>
                </c:pt>
                <c:pt idx="7">
                  <c:v>0.10344847562425734</c:v>
                </c:pt>
                <c:pt idx="8">
                  <c:v>1.72414470868681E-2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D-4943-9F81-2AFCF99D1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83424"/>
        <c:axId val="2112867136"/>
      </c:scatterChart>
      <c:valAx>
        <c:axId val="35283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867136"/>
        <c:crosses val="autoZero"/>
        <c:crossBetween val="midCat"/>
      </c:valAx>
      <c:valAx>
        <c:axId val="211286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83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'Add useless OCP(k)'!$Q$2</c:f>
              <c:strCache>
                <c:ptCount val="1"/>
                <c:pt idx="0">
                  <c:v>observed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'Add useless OCP(k)'!$P$3:$P$11</c:f>
              <c:numCache>
                <c:formatCode>0.000</c:formatCode>
                <c:ptCount val="9"/>
                <c:pt idx="0">
                  <c:v>6.8965417186501773E-2</c:v>
                </c:pt>
                <c:pt idx="1">
                  <c:v>0.20689613918005842</c:v>
                </c:pt>
                <c:pt idx="2">
                  <c:v>6.8965612146842423E-2</c:v>
                </c:pt>
                <c:pt idx="3">
                  <c:v>0.20689613918005842</c:v>
                </c:pt>
                <c:pt idx="4">
                  <c:v>0.15517251747440722</c:v>
                </c:pt>
                <c:pt idx="5">
                  <c:v>0.10344852782210814</c:v>
                </c:pt>
                <c:pt idx="6">
                  <c:v>6.8965612146842423E-2</c:v>
                </c:pt>
                <c:pt idx="7">
                  <c:v>0.10344852782210814</c:v>
                </c:pt>
                <c:pt idx="8">
                  <c:v>1.7241507041073016E-2</c:v>
                </c:pt>
              </c:numCache>
            </c:numRef>
          </c:xVal>
          <c:yVal>
            <c:numRef>
              <c:f>'Add useless OCP(k)'!$Q$3:$Q$11</c:f>
              <c:numCache>
                <c:formatCode>0.000</c:formatCode>
                <c:ptCount val="9"/>
                <c:pt idx="0">
                  <c:v>6.8965374554190578E-2</c:v>
                </c:pt>
                <c:pt idx="1">
                  <c:v>0.2068963305589023</c:v>
                </c:pt>
                <c:pt idx="2">
                  <c:v>6.8965581450521146E-2</c:v>
                </c:pt>
                <c:pt idx="3">
                  <c:v>0.2068963305589023</c:v>
                </c:pt>
                <c:pt idx="4">
                  <c:v>0.15517240309157981</c:v>
                </c:pt>
                <c:pt idx="5">
                  <c:v>0.10344847562425734</c:v>
                </c:pt>
                <c:pt idx="6">
                  <c:v>6.8965581450521146E-2</c:v>
                </c:pt>
                <c:pt idx="7">
                  <c:v>0.10344847562425734</c:v>
                </c:pt>
                <c:pt idx="8">
                  <c:v>1.72414470868681E-2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B5-4F5C-82E6-1D70AE782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83424"/>
        <c:axId val="2112867136"/>
      </c:scatterChart>
      <c:valAx>
        <c:axId val="35283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867136"/>
        <c:crosses val="autoZero"/>
        <c:crossBetween val="midCat"/>
      </c:valAx>
      <c:valAx>
        <c:axId val="211286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83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198120</xdr:colOff>
      <xdr:row>10</xdr:row>
      <xdr:rowOff>146685</xdr:rowOff>
    </xdr:from>
    <xdr:to>
      <xdr:col>17</xdr:col>
      <xdr:colOff>358140</xdr:colOff>
      <xdr:row>28</xdr:row>
      <xdr:rowOff>22861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25E5EC-9B8C-2F0F-ED11-D9E6818D53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198120</xdr:colOff>
      <xdr:row>10</xdr:row>
      <xdr:rowOff>146685</xdr:rowOff>
    </xdr:from>
    <xdr:to>
      <xdr:col>18</xdr:col>
      <xdr:colOff>358140</xdr:colOff>
      <xdr:row>27</xdr:row>
      <xdr:rowOff>22861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49A768-71CC-409E-8062-DC77A644A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77C1-79BD-4EBD-8F95-48AC545729ED}">
  <dimension ref="A1:I53"/>
  <sheetViews>
    <sheetView topLeftCell="A37" workbookViewId="0">
      <selection activeCell="C47" sqref="C47:E49"/>
    </sheetView>
  </sheetViews>
  <sheetFormatPr defaultRowHeight="14.4" x14ac:dyDescent="0.55000000000000004"/>
  <sheetData>
    <row r="1" spans="1:5" x14ac:dyDescent="0.55000000000000004">
      <c r="A1" s="9" t="s">
        <v>40</v>
      </c>
      <c r="C1" s="4"/>
      <c r="D1" s="4"/>
      <c r="E1" s="4"/>
    </row>
    <row r="2" spans="1:5" x14ac:dyDescent="0.55000000000000004">
      <c r="C2" s="4"/>
      <c r="D2" s="4"/>
      <c r="E2" s="4"/>
    </row>
    <row r="3" spans="1:5" x14ac:dyDescent="0.55000000000000004">
      <c r="A3" t="s">
        <v>3</v>
      </c>
      <c r="C3" s="4"/>
      <c r="D3" s="4"/>
      <c r="E3" s="4"/>
    </row>
    <row r="4" spans="1:5" ht="14.7" thickBot="1" x14ac:dyDescent="0.6">
      <c r="C4" s="4" t="s">
        <v>0</v>
      </c>
      <c r="D4" s="4" t="s">
        <v>1</v>
      </c>
      <c r="E4" s="4" t="s">
        <v>2</v>
      </c>
    </row>
    <row r="5" spans="1:5" x14ac:dyDescent="0.55000000000000004">
      <c r="A5" s="8" t="s">
        <v>0</v>
      </c>
      <c r="C5" s="16">
        <v>1</v>
      </c>
      <c r="D5" s="17">
        <v>1</v>
      </c>
      <c r="E5" s="18">
        <v>1</v>
      </c>
    </row>
    <row r="6" spans="1:5" x14ac:dyDescent="0.55000000000000004">
      <c r="A6" s="8" t="s">
        <v>1</v>
      </c>
      <c r="C6" s="19">
        <v>1</v>
      </c>
      <c r="D6" s="4">
        <v>1</v>
      </c>
      <c r="E6" s="20">
        <v>1</v>
      </c>
    </row>
    <row r="7" spans="1:5" ht="14.7" thickBot="1" x14ac:dyDescent="0.6">
      <c r="A7" s="8" t="s">
        <v>2</v>
      </c>
      <c r="C7" s="21">
        <v>1</v>
      </c>
      <c r="D7" s="22">
        <v>1</v>
      </c>
      <c r="E7" s="23">
        <v>1</v>
      </c>
    </row>
    <row r="8" spans="1:5" x14ac:dyDescent="0.55000000000000004">
      <c r="C8" s="4"/>
      <c r="D8" s="4"/>
      <c r="E8" s="4"/>
    </row>
    <row r="9" spans="1:5" x14ac:dyDescent="0.55000000000000004">
      <c r="A9" t="s">
        <v>4</v>
      </c>
      <c r="C9" s="4"/>
      <c r="D9" s="4"/>
      <c r="E9" s="4"/>
    </row>
    <row r="10" spans="1:5" x14ac:dyDescent="0.55000000000000004">
      <c r="C10" s="4" t="s">
        <v>0</v>
      </c>
      <c r="D10" s="4" t="s">
        <v>1</v>
      </c>
      <c r="E10" s="4" t="s">
        <v>2</v>
      </c>
    </row>
    <row r="11" spans="1:5" ht="14.7" thickBot="1" x14ac:dyDescent="0.6">
      <c r="C11" s="10">
        <f>0.333333</f>
        <v>0.33333299999999999</v>
      </c>
      <c r="D11" s="10">
        <v>0.5</v>
      </c>
      <c r="E11" s="10">
        <v>0.16666700000000001</v>
      </c>
    </row>
    <row r="12" spans="1:5" x14ac:dyDescent="0.55000000000000004">
      <c r="A12" s="8" t="s">
        <v>0</v>
      </c>
      <c r="C12" s="24">
        <f t="shared" ref="C12:E14" si="0">C5*C$11</f>
        <v>0.33333299999999999</v>
      </c>
      <c r="D12" s="25">
        <f t="shared" si="0"/>
        <v>0.5</v>
      </c>
      <c r="E12" s="26">
        <f t="shared" si="0"/>
        <v>0.16666700000000001</v>
      </c>
    </row>
    <row r="13" spans="1:5" x14ac:dyDescent="0.55000000000000004">
      <c r="A13" s="8" t="s">
        <v>1</v>
      </c>
      <c r="C13" s="27">
        <f t="shared" si="0"/>
        <v>0.33333299999999999</v>
      </c>
      <c r="D13" s="6">
        <f t="shared" si="0"/>
        <v>0.5</v>
      </c>
      <c r="E13" s="28">
        <f t="shared" si="0"/>
        <v>0.16666700000000001</v>
      </c>
    </row>
    <row r="14" spans="1:5" ht="14.7" thickBot="1" x14ac:dyDescent="0.6">
      <c r="A14" s="8" t="s">
        <v>2</v>
      </c>
      <c r="C14" s="29">
        <f t="shared" si="0"/>
        <v>0.33333299999999999</v>
      </c>
      <c r="D14" s="30">
        <f t="shared" si="0"/>
        <v>0.5</v>
      </c>
      <c r="E14" s="31">
        <f t="shared" si="0"/>
        <v>0.16666700000000001</v>
      </c>
    </row>
    <row r="15" spans="1:5" x14ac:dyDescent="0.55000000000000004">
      <c r="C15" s="4"/>
      <c r="D15" s="4"/>
      <c r="E15" s="4"/>
    </row>
    <row r="16" spans="1:5" x14ac:dyDescent="0.55000000000000004">
      <c r="C16" s="4"/>
      <c r="D16" s="4"/>
      <c r="E16" s="4"/>
    </row>
    <row r="17" spans="1:9" x14ac:dyDescent="0.55000000000000004">
      <c r="A17" t="s">
        <v>5</v>
      </c>
      <c r="C17" s="4"/>
      <c r="D17" s="4"/>
      <c r="E17" s="4"/>
    </row>
    <row r="18" spans="1:9" ht="14.7" thickBot="1" x14ac:dyDescent="0.6">
      <c r="C18" s="4" t="s">
        <v>0</v>
      </c>
      <c r="D18" s="4" t="s">
        <v>1</v>
      </c>
      <c r="E18" s="4" t="s">
        <v>2</v>
      </c>
    </row>
    <row r="19" spans="1:9" x14ac:dyDescent="0.55000000000000004">
      <c r="A19" s="8" t="s">
        <v>0</v>
      </c>
      <c r="B19" s="10">
        <v>0.33333299999999999</v>
      </c>
      <c r="C19" s="24">
        <f t="shared" ref="C19:E21" si="1">C11*$B19</f>
        <v>0.11111088888899999</v>
      </c>
      <c r="D19" s="25">
        <f t="shared" si="1"/>
        <v>0.1666665</v>
      </c>
      <c r="E19" s="26">
        <f t="shared" si="1"/>
        <v>5.5555611110999999E-2</v>
      </c>
    </row>
    <row r="20" spans="1:9" x14ac:dyDescent="0.55000000000000004">
      <c r="A20" s="8" t="s">
        <v>1</v>
      </c>
      <c r="B20" s="10">
        <v>0.5</v>
      </c>
      <c r="C20" s="27">
        <f t="shared" si="1"/>
        <v>0.1666665</v>
      </c>
      <c r="D20" s="6">
        <f t="shared" si="1"/>
        <v>0.25</v>
      </c>
      <c r="E20" s="28">
        <f t="shared" si="1"/>
        <v>8.3333500000000005E-2</v>
      </c>
    </row>
    <row r="21" spans="1:9" ht="14.7" thickBot="1" x14ac:dyDescent="0.6">
      <c r="A21" s="8" t="s">
        <v>2</v>
      </c>
      <c r="B21" s="10">
        <v>0.16666700000000001</v>
      </c>
      <c r="C21" s="29">
        <f t="shared" si="1"/>
        <v>5.5555611110999999E-2</v>
      </c>
      <c r="D21" s="30">
        <f t="shared" si="1"/>
        <v>8.3333500000000005E-2</v>
      </c>
      <c r="E21" s="31">
        <f t="shared" si="1"/>
        <v>2.7777888889000003E-2</v>
      </c>
      <c r="I21" s="6"/>
    </row>
    <row r="22" spans="1:9" x14ac:dyDescent="0.55000000000000004">
      <c r="C22" s="4"/>
      <c r="D22" s="4"/>
      <c r="E22" s="4"/>
    </row>
    <row r="23" spans="1:9" x14ac:dyDescent="0.55000000000000004">
      <c r="A23" t="s">
        <v>6</v>
      </c>
      <c r="C23" s="4"/>
      <c r="D23" s="4"/>
      <c r="E23" s="4"/>
    </row>
    <row r="24" spans="1:9" x14ac:dyDescent="0.55000000000000004">
      <c r="C24" s="4" t="s">
        <v>0</v>
      </c>
      <c r="D24" s="4" t="s">
        <v>1</v>
      </c>
      <c r="E24" s="4" t="s">
        <v>2</v>
      </c>
    </row>
    <row r="25" spans="1:9" ht="14.7" thickBot="1" x14ac:dyDescent="0.6">
      <c r="C25" s="4"/>
      <c r="D25" s="4"/>
      <c r="E25" s="4"/>
    </row>
    <row r="26" spans="1:9" x14ac:dyDescent="0.55000000000000004">
      <c r="A26" s="8" t="s">
        <v>0</v>
      </c>
      <c r="C26" s="32">
        <v>0.5</v>
      </c>
      <c r="D26" s="33">
        <v>1</v>
      </c>
      <c r="E26" s="34">
        <v>1</v>
      </c>
    </row>
    <row r="27" spans="1:9" x14ac:dyDescent="0.55000000000000004">
      <c r="A27" s="8" t="s">
        <v>1</v>
      </c>
      <c r="C27" s="35">
        <v>1</v>
      </c>
      <c r="D27" s="5">
        <v>0.5</v>
      </c>
      <c r="E27" s="36">
        <v>1</v>
      </c>
    </row>
    <row r="28" spans="1:9" ht="14.7" thickBot="1" x14ac:dyDescent="0.6">
      <c r="A28" s="8" t="s">
        <v>2</v>
      </c>
      <c r="C28" s="37">
        <v>1</v>
      </c>
      <c r="D28" s="38">
        <v>1</v>
      </c>
      <c r="E28" s="39">
        <v>0.5</v>
      </c>
    </row>
    <row r="29" spans="1:9" x14ac:dyDescent="0.55000000000000004">
      <c r="C29" s="4"/>
      <c r="D29" s="4"/>
      <c r="E29" s="4"/>
    </row>
    <row r="30" spans="1:9" x14ac:dyDescent="0.55000000000000004">
      <c r="A30" t="s">
        <v>7</v>
      </c>
      <c r="C30" s="4"/>
      <c r="D30" s="4"/>
      <c r="E30" s="4"/>
    </row>
    <row r="31" spans="1:9" x14ac:dyDescent="0.55000000000000004">
      <c r="C31" s="4" t="s">
        <v>0</v>
      </c>
      <c r="D31" s="4" t="s">
        <v>1</v>
      </c>
      <c r="E31" s="4" t="s">
        <v>2</v>
      </c>
    </row>
    <row r="32" spans="1:9" ht="14.7" thickBot="1" x14ac:dyDescent="0.6">
      <c r="C32" s="4"/>
      <c r="D32" s="4"/>
      <c r="E32" s="4"/>
    </row>
    <row r="33" spans="1:7" x14ac:dyDescent="0.55000000000000004">
      <c r="A33" s="8" t="s">
        <v>0</v>
      </c>
      <c r="C33" s="24">
        <f t="shared" ref="C33:E35" si="2">C19*C26</f>
        <v>5.5555444444499995E-2</v>
      </c>
      <c r="D33" s="25">
        <f t="shared" si="2"/>
        <v>0.1666665</v>
      </c>
      <c r="E33" s="26">
        <f t="shared" si="2"/>
        <v>5.5555611110999999E-2</v>
      </c>
    </row>
    <row r="34" spans="1:7" x14ac:dyDescent="0.55000000000000004">
      <c r="A34" s="8" t="s">
        <v>1</v>
      </c>
      <c r="C34" s="27">
        <f t="shared" si="2"/>
        <v>0.1666665</v>
      </c>
      <c r="D34" s="6">
        <f t="shared" si="2"/>
        <v>0.125</v>
      </c>
      <c r="E34" s="28">
        <f t="shared" si="2"/>
        <v>8.3333500000000005E-2</v>
      </c>
    </row>
    <row r="35" spans="1:7" ht="14.7" thickBot="1" x14ac:dyDescent="0.6">
      <c r="A35" s="8" t="s">
        <v>2</v>
      </c>
      <c r="C35" s="29">
        <f t="shared" si="2"/>
        <v>5.5555611110999999E-2</v>
      </c>
      <c r="D35" s="30">
        <f t="shared" si="2"/>
        <v>8.3333500000000005E-2</v>
      </c>
      <c r="E35" s="31">
        <f t="shared" si="2"/>
        <v>1.3888944444500001E-2</v>
      </c>
    </row>
    <row r="36" spans="1:7" x14ac:dyDescent="0.55000000000000004">
      <c r="C36" s="4"/>
      <c r="D36" s="4"/>
      <c r="E36" s="4"/>
    </row>
    <row r="37" spans="1:7" x14ac:dyDescent="0.55000000000000004">
      <c r="A37" t="s">
        <v>8</v>
      </c>
      <c r="C37" s="4"/>
      <c r="D37" s="4"/>
      <c r="E37" s="4"/>
    </row>
    <row r="38" spans="1:7" x14ac:dyDescent="0.55000000000000004">
      <c r="C38" s="4" t="s">
        <v>0</v>
      </c>
      <c r="D38" s="4" t="s">
        <v>1</v>
      </c>
      <c r="E38" s="4" t="s">
        <v>2</v>
      </c>
    </row>
    <row r="39" spans="1:7" ht="14.7" thickBot="1" x14ac:dyDescent="0.6">
      <c r="C39" s="4"/>
      <c r="D39" s="4"/>
      <c r="E39" s="4"/>
    </row>
    <row r="40" spans="1:7" x14ac:dyDescent="0.55000000000000004">
      <c r="A40" s="8" t="s">
        <v>0</v>
      </c>
      <c r="C40" s="24">
        <f>C33/SUM($C$33:$E$35)</f>
        <v>6.8965374554190578E-2</v>
      </c>
      <c r="D40" s="25">
        <f t="shared" ref="D40:E40" si="3">D33/SUM($C$33:$E$35)</f>
        <v>0.2068963305589023</v>
      </c>
      <c r="E40" s="26">
        <f t="shared" si="3"/>
        <v>6.8965581450521146E-2</v>
      </c>
      <c r="G40" t="s">
        <v>10</v>
      </c>
    </row>
    <row r="41" spans="1:7" x14ac:dyDescent="0.55000000000000004">
      <c r="A41" s="8" t="s">
        <v>1</v>
      </c>
      <c r="C41" s="27">
        <f t="shared" ref="C41:E42" si="4">C34/SUM($C$33:$E$35)</f>
        <v>0.2068963305589023</v>
      </c>
      <c r="D41" s="6">
        <f t="shared" si="4"/>
        <v>0.15517240309157981</v>
      </c>
      <c r="E41" s="28">
        <f t="shared" si="4"/>
        <v>0.10344847562425734</v>
      </c>
    </row>
    <row r="42" spans="1:7" ht="14.7" thickBot="1" x14ac:dyDescent="0.6">
      <c r="A42" s="8" t="s">
        <v>2</v>
      </c>
      <c r="C42" s="29">
        <f t="shared" si="4"/>
        <v>6.8965581450521146E-2</v>
      </c>
      <c r="D42" s="30">
        <f t="shared" si="4"/>
        <v>0.10344847562425734</v>
      </c>
      <c r="E42" s="31">
        <f t="shared" si="4"/>
        <v>1.72414470868681E-2</v>
      </c>
    </row>
    <row r="43" spans="1:7" x14ac:dyDescent="0.55000000000000004">
      <c r="C43" s="4"/>
      <c r="D43" s="4"/>
      <c r="E43" s="4"/>
    </row>
    <row r="44" spans="1:7" x14ac:dyDescent="0.55000000000000004">
      <c r="A44" s="11" t="s">
        <v>9</v>
      </c>
      <c r="C44" s="4"/>
      <c r="D44" s="4"/>
      <c r="E44" s="4"/>
    </row>
    <row r="45" spans="1:7" x14ac:dyDescent="0.55000000000000004">
      <c r="C45" s="4" t="s">
        <v>0</v>
      </c>
      <c r="D45" s="4" t="s">
        <v>1</v>
      </c>
      <c r="E45" s="4" t="s">
        <v>2</v>
      </c>
    </row>
    <row r="46" spans="1:7" ht="14.7" thickBot="1" x14ac:dyDescent="0.6">
      <c r="C46" s="4"/>
      <c r="D46" s="4"/>
      <c r="E46" s="4"/>
    </row>
    <row r="47" spans="1:7" x14ac:dyDescent="0.55000000000000004">
      <c r="A47" s="8" t="s">
        <v>0</v>
      </c>
      <c r="C47" s="40">
        <f>C40*5000</f>
        <v>344.82687277095289</v>
      </c>
      <c r="D47" s="41">
        <f t="shared" ref="D47:E47" si="5">D40*5000</f>
        <v>1034.4816527945115</v>
      </c>
      <c r="E47" s="42">
        <f t="shared" si="5"/>
        <v>344.82790725260571</v>
      </c>
      <c r="G47" t="s">
        <v>10</v>
      </c>
    </row>
    <row r="48" spans="1:7" x14ac:dyDescent="0.55000000000000004">
      <c r="A48" s="8" t="s">
        <v>1</v>
      </c>
      <c r="C48" s="43">
        <f t="shared" ref="C48:E48" si="6">C41*5000</f>
        <v>1034.4816527945115</v>
      </c>
      <c r="D48" s="7">
        <f t="shared" si="6"/>
        <v>775.86201545789902</v>
      </c>
      <c r="E48" s="44">
        <f t="shared" si="6"/>
        <v>517.24237812128672</v>
      </c>
    </row>
    <row r="49" spans="1:5" ht="14.7" thickBot="1" x14ac:dyDescent="0.6">
      <c r="A49" s="8" t="s">
        <v>2</v>
      </c>
      <c r="C49" s="45">
        <f t="shared" ref="C49:E49" si="7">C42*5000</f>
        <v>344.82790725260571</v>
      </c>
      <c r="D49" s="46">
        <f t="shared" si="7"/>
        <v>517.24237812128672</v>
      </c>
      <c r="E49" s="47">
        <f t="shared" si="7"/>
        <v>86.207235434340504</v>
      </c>
    </row>
    <row r="50" spans="1:5" x14ac:dyDescent="0.55000000000000004">
      <c r="C50" s="4"/>
      <c r="D50" s="4"/>
      <c r="E50" s="4"/>
    </row>
    <row r="51" spans="1:5" x14ac:dyDescent="0.55000000000000004">
      <c r="C51" s="4"/>
      <c r="D51" s="4"/>
      <c r="E51" s="4"/>
    </row>
    <row r="52" spans="1:5" x14ac:dyDescent="0.55000000000000004">
      <c r="C52" s="4"/>
      <c r="D52" s="4"/>
      <c r="E52" s="4"/>
    </row>
    <row r="53" spans="1:5" x14ac:dyDescent="0.55000000000000004">
      <c r="C53" s="4"/>
      <c r="D53" s="4"/>
      <c r="E5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69375-9319-47A7-A286-4EDA27FE5C15}">
  <dimension ref="A1:J42"/>
  <sheetViews>
    <sheetView topLeftCell="A16" workbookViewId="0">
      <selection activeCell="G13" sqref="G13"/>
    </sheetView>
  </sheetViews>
  <sheetFormatPr defaultRowHeight="14.4" x14ac:dyDescent="0.55000000000000004"/>
  <cols>
    <col min="2" max="4" width="10.1015625" bestFit="1" customWidth="1"/>
    <col min="9" max="9" width="15.41796875" customWidth="1"/>
    <col min="10" max="10" width="16.1015625" bestFit="1" customWidth="1"/>
  </cols>
  <sheetData>
    <row r="1" spans="1:10" x14ac:dyDescent="0.55000000000000004">
      <c r="A1" s="9" t="s">
        <v>11</v>
      </c>
    </row>
    <row r="3" spans="1:10" x14ac:dyDescent="0.55000000000000004">
      <c r="A3" t="s">
        <v>12</v>
      </c>
    </row>
    <row r="4" spans="1:10" ht="14.7" thickBot="1" x14ac:dyDescent="0.6">
      <c r="B4" t="str">
        <f>'Make the toy language'!C45</f>
        <v>p</v>
      </c>
      <c r="C4" t="str">
        <f>'Make the toy language'!D45</f>
        <v>t</v>
      </c>
      <c r="D4" t="str">
        <f>'Make the toy language'!E45</f>
        <v>k</v>
      </c>
    </row>
    <row r="5" spans="1:10" x14ac:dyDescent="0.55000000000000004">
      <c r="A5" s="11" t="str">
        <f>'Make the toy language'!A47</f>
        <v>p</v>
      </c>
      <c r="B5" s="48">
        <f>'Make the toy language'!C47</f>
        <v>344.82687277095289</v>
      </c>
      <c r="C5" s="49">
        <f>'Make the toy language'!D47</f>
        <v>1034.4816527945115</v>
      </c>
      <c r="D5" s="50">
        <f>'Make the toy language'!E47</f>
        <v>344.82790725260571</v>
      </c>
      <c r="J5" s="3"/>
    </row>
    <row r="6" spans="1:10" x14ac:dyDescent="0.55000000000000004">
      <c r="A6" s="11" t="str">
        <f>'Make the toy language'!A48</f>
        <v>t</v>
      </c>
      <c r="B6" s="51">
        <f>'Make the toy language'!C48</f>
        <v>1034.4816527945115</v>
      </c>
      <c r="C6" s="3">
        <f>'Make the toy language'!D48</f>
        <v>775.86201545789902</v>
      </c>
      <c r="D6" s="52">
        <f>'Make the toy language'!E48</f>
        <v>517.24237812128672</v>
      </c>
    </row>
    <row r="7" spans="1:10" ht="14.7" thickBot="1" x14ac:dyDescent="0.6">
      <c r="A7" s="11" t="str">
        <f>'Make the toy language'!A49</f>
        <v>k</v>
      </c>
      <c r="B7" s="53">
        <f>'Make the toy language'!C49</f>
        <v>344.82790725260571</v>
      </c>
      <c r="C7" s="54">
        <f>'Make the toy language'!D49</f>
        <v>517.24237812128672</v>
      </c>
      <c r="D7" s="55">
        <f>'Make the toy language'!E49</f>
        <v>86.207235434340504</v>
      </c>
    </row>
    <row r="9" spans="1:10" x14ac:dyDescent="0.55000000000000004">
      <c r="A9" t="s">
        <v>41</v>
      </c>
    </row>
    <row r="11" spans="1:10" x14ac:dyDescent="0.55000000000000004">
      <c r="B11" t="s">
        <v>0</v>
      </c>
      <c r="C11" t="s">
        <v>1</v>
      </c>
      <c r="D11" t="s">
        <v>2</v>
      </c>
      <c r="E11" t="s">
        <v>14</v>
      </c>
      <c r="F11" t="s">
        <v>13</v>
      </c>
    </row>
    <row r="12" spans="1:10" ht="14.7" thickBot="1" x14ac:dyDescent="0.6"/>
    <row r="13" spans="1:10" x14ac:dyDescent="0.55000000000000004">
      <c r="A13" t="s">
        <v>0</v>
      </c>
      <c r="B13" s="48">
        <f>B5</f>
        <v>344.82687277095289</v>
      </c>
      <c r="C13" s="49">
        <f t="shared" ref="C13:D13" si="0">C5</f>
        <v>1034.4816527945115</v>
      </c>
      <c r="D13" s="50">
        <f t="shared" si="0"/>
        <v>344.82790725260571</v>
      </c>
      <c r="E13" s="3">
        <f>SUM(B13:D13)</f>
        <v>1724.13643281807</v>
      </c>
      <c r="F13" s="1">
        <f>E13/SUM(E$13:E$15)</f>
        <v>0.344827286563614</v>
      </c>
    </row>
    <row r="14" spans="1:10" x14ac:dyDescent="0.55000000000000004">
      <c r="A14" t="s">
        <v>1</v>
      </c>
      <c r="B14" s="51">
        <f t="shared" ref="B14:D14" si="1">B6</f>
        <v>1034.4816527945115</v>
      </c>
      <c r="C14" s="3">
        <f t="shared" si="1"/>
        <v>775.86201545789902</v>
      </c>
      <c r="D14" s="52">
        <f t="shared" si="1"/>
        <v>517.24237812128672</v>
      </c>
      <c r="E14" s="3">
        <f>SUM(B14:D14)</f>
        <v>2327.5860463736972</v>
      </c>
      <c r="F14" s="1">
        <f>E14/SUM(E$13:E$15)</f>
        <v>0.46551720927473944</v>
      </c>
    </row>
    <row r="15" spans="1:10" ht="14.7" thickBot="1" x14ac:dyDescent="0.6">
      <c r="A15" t="s">
        <v>2</v>
      </c>
      <c r="B15" s="53">
        <f t="shared" ref="B15:D15" si="2">B7</f>
        <v>344.82790725260571</v>
      </c>
      <c r="C15" s="54">
        <f t="shared" si="2"/>
        <v>517.24237812128672</v>
      </c>
      <c r="D15" s="55">
        <f t="shared" si="2"/>
        <v>86.207235434340504</v>
      </c>
      <c r="E15" s="3">
        <f>SUM(B15:D15)</f>
        <v>948.27752080823291</v>
      </c>
      <c r="F15" s="1">
        <f>E15/SUM(E$13:E$15)</f>
        <v>0.18965550416164659</v>
      </c>
    </row>
    <row r="16" spans="1:10" x14ac:dyDescent="0.55000000000000004">
      <c r="B16" s="3">
        <f>E13</f>
        <v>1724.13643281807</v>
      </c>
      <c r="C16" s="3">
        <f>E14</f>
        <v>2327.5860463736972</v>
      </c>
      <c r="D16" s="3">
        <f>E15</f>
        <v>948.27752080823291</v>
      </c>
      <c r="E16" t="s">
        <v>14</v>
      </c>
    </row>
    <row r="17" spans="1:10" x14ac:dyDescent="0.55000000000000004">
      <c r="B17" s="1">
        <f>B16/SUM($B16:$D16)</f>
        <v>0.344827286563614</v>
      </c>
      <c r="C17" s="1">
        <f>C16/SUM($B16:$D16)</f>
        <v>0.46551720927473944</v>
      </c>
      <c r="D17" s="1">
        <f>D16/SUM($B16:$D16)</f>
        <v>0.18965550416164659</v>
      </c>
      <c r="E17" t="s">
        <v>13</v>
      </c>
    </row>
    <row r="18" spans="1:10" x14ac:dyDescent="0.55000000000000004">
      <c r="B18" s="3"/>
      <c r="C18" s="3"/>
      <c r="D18" s="3"/>
    </row>
    <row r="19" spans="1:10" x14ac:dyDescent="0.55000000000000004">
      <c r="A19" t="s">
        <v>42</v>
      </c>
    </row>
    <row r="21" spans="1:10" x14ac:dyDescent="0.55000000000000004">
      <c r="B21" t="s">
        <v>0</v>
      </c>
      <c r="C21" t="s">
        <v>1</v>
      </c>
      <c r="D21" t="s">
        <v>2</v>
      </c>
    </row>
    <row r="22" spans="1:10" ht="14.7" thickBot="1" x14ac:dyDescent="0.6"/>
    <row r="23" spans="1:10" x14ac:dyDescent="0.55000000000000004">
      <c r="A23" t="s">
        <v>0</v>
      </c>
      <c r="B23" s="56">
        <f t="shared" ref="B23:D25" si="3">$F13*B$17</f>
        <v>0.11890585755882477</v>
      </c>
      <c r="C23" s="57">
        <f t="shared" si="3"/>
        <v>0.16052303612287444</v>
      </c>
      <c r="D23" s="58">
        <f t="shared" si="3"/>
        <v>6.5398392881914791E-2</v>
      </c>
      <c r="E23" s="3"/>
      <c r="F23" s="1"/>
    </row>
    <row r="24" spans="1:10" x14ac:dyDescent="0.55000000000000004">
      <c r="A24" t="s">
        <v>1</v>
      </c>
      <c r="B24" s="59">
        <f t="shared" si="3"/>
        <v>0.16052303612287444</v>
      </c>
      <c r="C24" s="1">
        <f t="shared" si="3"/>
        <v>0.21670627213094157</v>
      </c>
      <c r="D24" s="60">
        <f t="shared" si="3"/>
        <v>8.8287901020923445E-2</v>
      </c>
      <c r="E24" s="3"/>
      <c r="F24" s="1"/>
    </row>
    <row r="25" spans="1:10" ht="14.7" thickBot="1" x14ac:dyDescent="0.6">
      <c r="A25" t="s">
        <v>2</v>
      </c>
      <c r="B25" s="61">
        <f t="shared" si="3"/>
        <v>6.5398392881914791E-2</v>
      </c>
      <c r="C25" s="62">
        <f t="shared" si="3"/>
        <v>8.8287901020923445E-2</v>
      </c>
      <c r="D25" s="63">
        <f t="shared" si="3"/>
        <v>3.5969210258808344E-2</v>
      </c>
      <c r="E25" s="3"/>
      <c r="F25" s="1"/>
    </row>
    <row r="27" spans="1:10" x14ac:dyDescent="0.55000000000000004">
      <c r="A27" t="s">
        <v>15</v>
      </c>
      <c r="B27" s="3"/>
      <c r="C27" s="3"/>
      <c r="D27" s="3"/>
    </row>
    <row r="28" spans="1:10" x14ac:dyDescent="0.55000000000000004">
      <c r="B28" t="s">
        <v>0</v>
      </c>
      <c r="C28" t="s">
        <v>1</v>
      </c>
      <c r="D28" t="s">
        <v>2</v>
      </c>
    </row>
    <row r="29" spans="1:10" ht="14.7" thickBot="1" x14ac:dyDescent="0.6"/>
    <row r="30" spans="1:10" x14ac:dyDescent="0.55000000000000004">
      <c r="A30" t="s">
        <v>0</v>
      </c>
      <c r="B30" s="48">
        <f>B23*5000</f>
        <v>594.52928779412389</v>
      </c>
      <c r="C30" s="49">
        <f t="shared" ref="C30:D30" si="4">C23*5000</f>
        <v>802.61518061437221</v>
      </c>
      <c r="D30" s="50">
        <f t="shared" si="4"/>
        <v>326.99196440957394</v>
      </c>
      <c r="J30" s="3"/>
    </row>
    <row r="31" spans="1:10" x14ac:dyDescent="0.55000000000000004">
      <c r="A31" t="s">
        <v>1</v>
      </c>
      <c r="B31" s="51">
        <f t="shared" ref="B31:D31" si="5">B24*5000</f>
        <v>802.61518061437221</v>
      </c>
      <c r="C31" s="3">
        <f t="shared" si="5"/>
        <v>1083.5313606547079</v>
      </c>
      <c r="D31" s="52">
        <f t="shared" si="5"/>
        <v>441.43950510461724</v>
      </c>
    </row>
    <row r="32" spans="1:10" ht="14.7" thickBot="1" x14ac:dyDescent="0.6">
      <c r="A32" t="s">
        <v>2</v>
      </c>
      <c r="B32" s="53">
        <f t="shared" ref="B32:D32" si="6">B25*5000</f>
        <v>326.99196440957394</v>
      </c>
      <c r="C32" s="54">
        <f t="shared" si="6"/>
        <v>441.43950510461724</v>
      </c>
      <c r="D32" s="55">
        <f t="shared" si="6"/>
        <v>179.84605129404173</v>
      </c>
    </row>
    <row r="34" spans="1:10" x14ac:dyDescent="0.55000000000000004">
      <c r="A34" t="s">
        <v>43</v>
      </c>
    </row>
    <row r="36" spans="1:10" x14ac:dyDescent="0.55000000000000004">
      <c r="B36" t="s">
        <v>0</v>
      </c>
      <c r="C36" t="s">
        <v>1</v>
      </c>
      <c r="D36" t="s">
        <v>2</v>
      </c>
    </row>
    <row r="37" spans="1:10" ht="14.7" thickBot="1" x14ac:dyDescent="0.6"/>
    <row r="38" spans="1:10" x14ac:dyDescent="0.55000000000000004">
      <c r="A38" t="s">
        <v>0</v>
      </c>
      <c r="B38" s="64">
        <f t="shared" ref="B38:D40" si="7">B5/B30</f>
        <v>0.57999980799997353</v>
      </c>
      <c r="C38" s="65">
        <f t="shared" si="7"/>
        <v>1.2888887199998562</v>
      </c>
      <c r="D38" s="66">
        <f t="shared" si="7"/>
        <v>1.0545455080990656</v>
      </c>
      <c r="F38" t="s">
        <v>10</v>
      </c>
      <c r="J38" s="1"/>
    </row>
    <row r="39" spans="1:10" x14ac:dyDescent="0.55000000000000004">
      <c r="A39" t="s">
        <v>1</v>
      </c>
      <c r="B39" s="67">
        <f t="shared" si="7"/>
        <v>1.2888887199998562</v>
      </c>
      <c r="C39" s="68">
        <f t="shared" si="7"/>
        <v>0.71604943209866656</v>
      </c>
      <c r="D39" s="69">
        <f t="shared" si="7"/>
        <v>1.1717174655646301</v>
      </c>
    </row>
    <row r="40" spans="1:10" ht="14.7" thickBot="1" x14ac:dyDescent="0.6">
      <c r="A40" t="s">
        <v>2</v>
      </c>
      <c r="B40" s="70">
        <f t="shared" si="7"/>
        <v>1.0545455080990656</v>
      </c>
      <c r="C40" s="71">
        <f t="shared" si="7"/>
        <v>1.1717174655646301</v>
      </c>
      <c r="D40" s="72">
        <f t="shared" si="7"/>
        <v>0.4793390503380851</v>
      </c>
    </row>
    <row r="42" spans="1:10" x14ac:dyDescent="0.55000000000000004">
      <c r="A42" t="s">
        <v>44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5A7-0FD8-4EAA-8121-599A503CAA3E}">
  <dimension ref="A1:P45"/>
  <sheetViews>
    <sheetView workbookViewId="0">
      <selection activeCell="D30" sqref="D30"/>
    </sheetView>
  </sheetViews>
  <sheetFormatPr defaultRowHeight="14.4" x14ac:dyDescent="0.55000000000000004"/>
  <cols>
    <col min="1" max="1" width="12" bestFit="1" customWidth="1"/>
    <col min="3" max="3" width="10.41796875" style="4" customWidth="1"/>
    <col min="4" max="5" width="9.1015625" style="4" bestFit="1" customWidth="1"/>
  </cols>
  <sheetData>
    <row r="1" spans="1:16" x14ac:dyDescent="0.55000000000000004">
      <c r="A1" t="s">
        <v>16</v>
      </c>
      <c r="B1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</row>
    <row r="2" spans="1:16" x14ac:dyDescent="0.55000000000000004">
      <c r="D2" s="12">
        <v>0.40565878658432541</v>
      </c>
      <c r="E2" s="12">
        <v>1.9351366263330814E-4</v>
      </c>
      <c r="F2" s="12">
        <v>1.0988024899607798</v>
      </c>
      <c r="G2" s="12">
        <v>0.69314726526547121</v>
      </c>
      <c r="H2" t="s">
        <v>23</v>
      </c>
      <c r="I2" t="s">
        <v>24</v>
      </c>
      <c r="J2" t="s">
        <v>27</v>
      </c>
      <c r="K2" t="s">
        <v>0</v>
      </c>
      <c r="L2" t="s">
        <v>25</v>
      </c>
      <c r="M2" t="s">
        <v>26</v>
      </c>
      <c r="O2" t="s">
        <v>29</v>
      </c>
      <c r="P2" t="s">
        <v>28</v>
      </c>
    </row>
    <row r="3" spans="1:16" x14ac:dyDescent="0.55000000000000004">
      <c r="A3" t="s">
        <v>0</v>
      </c>
      <c r="B3" t="s">
        <v>0</v>
      </c>
      <c r="C3" s="7">
        <f>'Make the toy language'!C47</f>
        <v>344.82687277095289</v>
      </c>
      <c r="D3" s="4">
        <v>2</v>
      </c>
      <c r="F3" s="4"/>
      <c r="G3" s="4">
        <v>1</v>
      </c>
      <c r="H3" s="1">
        <f t="shared" ref="H3:H11" si="0">SUMPRODUCT(D$2:G$2,D3:G3)</f>
        <v>1.5044648384341222</v>
      </c>
      <c r="I3" s="1">
        <f>EXP(-H3)</f>
        <v>0.22213614075288418</v>
      </c>
      <c r="J3" s="1">
        <f>SUM(I3:I11)</f>
        <v>3.2209789903971444</v>
      </c>
      <c r="K3" s="1">
        <f>I3/J3</f>
        <v>6.8965411266310353E-2</v>
      </c>
      <c r="L3" s="1">
        <f>LN(K3)</f>
        <v>-2.6741501860662091</v>
      </c>
      <c r="M3">
        <f>SUMPRODUCT(C3:C11,L3:L11)</f>
        <v>-10168.645913700384</v>
      </c>
      <c r="O3" s="1">
        <f>K3</f>
        <v>6.8965411266310353E-2</v>
      </c>
      <c r="P3" s="1">
        <f>C3/SUM(C$3:C$11)</f>
        <v>6.8965374554190578E-2</v>
      </c>
    </row>
    <row r="4" spans="1:16" x14ac:dyDescent="0.55000000000000004">
      <c r="A4" t="s">
        <v>0</v>
      </c>
      <c r="B4" t="s">
        <v>1</v>
      </c>
      <c r="C4" s="7">
        <f>'Make the toy language'!C48</f>
        <v>1034.4816527945115</v>
      </c>
      <c r="D4" s="4">
        <v>1</v>
      </c>
      <c r="E4" s="4">
        <v>1</v>
      </c>
      <c r="F4" s="4"/>
      <c r="G4" s="4"/>
      <c r="H4" s="1">
        <f t="shared" si="0"/>
        <v>0.40585230024695873</v>
      </c>
      <c r="I4" s="1">
        <f t="shared" ref="I4:I11" si="1">EXP(-H4)</f>
        <v>0.66640858854027218</v>
      </c>
      <c r="J4" s="1">
        <f t="shared" ref="J4:J11" si="2">J3</f>
        <v>3.2209789903971444</v>
      </c>
      <c r="K4" s="1">
        <f t="shared" ref="K4:K11" si="3">I4/J4</f>
        <v>0.20689628542348998</v>
      </c>
      <c r="L4" s="1">
        <f t="shared" ref="L4:L11" si="4">LN(K4)</f>
        <v>-1.5755376478790457</v>
      </c>
      <c r="O4" s="1">
        <f t="shared" ref="O4:O11" si="5">K4</f>
        <v>0.20689628542348998</v>
      </c>
      <c r="P4" s="1">
        <f t="shared" ref="P4:P11" si="6">C4/SUM(C$3:C$11)</f>
        <v>0.2068963305589023</v>
      </c>
    </row>
    <row r="5" spans="1:16" x14ac:dyDescent="0.55000000000000004">
      <c r="A5" t="s">
        <v>0</v>
      </c>
      <c r="B5" t="s">
        <v>2</v>
      </c>
      <c r="C5" s="7">
        <f>'Make the toy language'!C49</f>
        <v>344.82790725260571</v>
      </c>
      <c r="D5" s="4">
        <v>1</v>
      </c>
      <c r="F5" s="4">
        <v>1</v>
      </c>
      <c r="G5" s="4"/>
      <c r="H5" s="1">
        <f t="shared" si="0"/>
        <v>1.5044612765451051</v>
      </c>
      <c r="I5" s="1">
        <f t="shared" si="1"/>
        <v>0.22213693197857334</v>
      </c>
      <c r="J5" s="1">
        <f t="shared" si="2"/>
        <v>3.2209789903971444</v>
      </c>
      <c r="K5" s="1">
        <f t="shared" si="3"/>
        <v>6.8965656913888784E-2</v>
      </c>
      <c r="L5" s="1">
        <f t="shared" si="4"/>
        <v>-2.6741466241771921</v>
      </c>
      <c r="O5" s="1">
        <f t="shared" si="5"/>
        <v>6.8965656913888784E-2</v>
      </c>
      <c r="P5" s="1">
        <f t="shared" si="6"/>
        <v>6.8965581450521146E-2</v>
      </c>
    </row>
    <row r="6" spans="1:16" x14ac:dyDescent="0.55000000000000004">
      <c r="A6" t="s">
        <v>1</v>
      </c>
      <c r="B6" t="s">
        <v>0</v>
      </c>
      <c r="C6" s="7">
        <f>'Make the toy language'!D47</f>
        <v>1034.4816527945115</v>
      </c>
      <c r="D6" s="4">
        <v>1</v>
      </c>
      <c r="E6" s="4">
        <v>1</v>
      </c>
      <c r="F6" s="4"/>
      <c r="G6" s="4"/>
      <c r="H6" s="1">
        <f t="shared" si="0"/>
        <v>0.40585230024695873</v>
      </c>
      <c r="I6" s="1">
        <f t="shared" si="1"/>
        <v>0.66640858854027218</v>
      </c>
      <c r="J6" s="1">
        <f t="shared" si="2"/>
        <v>3.2209789903971444</v>
      </c>
      <c r="K6" s="1">
        <f t="shared" si="3"/>
        <v>0.20689628542348998</v>
      </c>
      <c r="L6" s="1">
        <f t="shared" si="4"/>
        <v>-1.5755376478790457</v>
      </c>
      <c r="O6" s="1">
        <f t="shared" si="5"/>
        <v>0.20689628542348998</v>
      </c>
      <c r="P6" s="1">
        <f t="shared" si="6"/>
        <v>0.2068963305589023</v>
      </c>
    </row>
    <row r="7" spans="1:16" x14ac:dyDescent="0.55000000000000004">
      <c r="A7" t="s">
        <v>1</v>
      </c>
      <c r="B7" t="s">
        <v>1</v>
      </c>
      <c r="C7" s="7">
        <f>'Make the toy language'!D48</f>
        <v>775.86201545789902</v>
      </c>
      <c r="E7" s="4">
        <v>2</v>
      </c>
      <c r="F7" s="4"/>
      <c r="G7" s="4">
        <v>1</v>
      </c>
      <c r="H7" s="1">
        <f t="shared" si="0"/>
        <v>0.69353429259073784</v>
      </c>
      <c r="I7" s="1">
        <f t="shared" si="1"/>
        <v>0.49980648144370105</v>
      </c>
      <c r="J7" s="1">
        <f t="shared" si="2"/>
        <v>3.2209789903971444</v>
      </c>
      <c r="K7" s="1">
        <f t="shared" si="3"/>
        <v>0.15517222649815399</v>
      </c>
      <c r="L7" s="1">
        <f t="shared" si="4"/>
        <v>-1.8632196402228249</v>
      </c>
      <c r="O7" s="1">
        <f t="shared" si="5"/>
        <v>0.15517222649815399</v>
      </c>
      <c r="P7" s="1">
        <f t="shared" si="6"/>
        <v>0.15517240309157981</v>
      </c>
    </row>
    <row r="8" spans="1:16" x14ac:dyDescent="0.55000000000000004">
      <c r="A8" t="s">
        <v>1</v>
      </c>
      <c r="B8" t="s">
        <v>2</v>
      </c>
      <c r="C8" s="7">
        <f>'Make the toy language'!D49</f>
        <v>517.24237812128672</v>
      </c>
      <c r="E8" s="4">
        <v>1</v>
      </c>
      <c r="F8" s="4">
        <v>1</v>
      </c>
      <c r="G8" s="4"/>
      <c r="H8" s="1">
        <f t="shared" si="0"/>
        <v>1.098996003623413</v>
      </c>
      <c r="I8" s="1">
        <f t="shared" si="1"/>
        <v>0.33320545288462161</v>
      </c>
      <c r="J8" s="1">
        <f t="shared" si="2"/>
        <v>3.2209789903971444</v>
      </c>
      <c r="K8" s="1">
        <f t="shared" si="3"/>
        <v>0.10344850242054439</v>
      </c>
      <c r="L8" s="1">
        <f t="shared" si="4"/>
        <v>-2.2686813512555002</v>
      </c>
      <c r="O8" s="1">
        <f t="shared" si="5"/>
        <v>0.10344850242054439</v>
      </c>
      <c r="P8" s="1">
        <f t="shared" si="6"/>
        <v>0.10344847562425734</v>
      </c>
    </row>
    <row r="9" spans="1:16" x14ac:dyDescent="0.55000000000000004">
      <c r="A9" t="s">
        <v>2</v>
      </c>
      <c r="B9" t="s">
        <v>0</v>
      </c>
      <c r="C9" s="7">
        <f>'Make the toy language'!E47</f>
        <v>344.82790725260571</v>
      </c>
      <c r="D9" s="4">
        <v>1</v>
      </c>
      <c r="F9" s="4">
        <v>1</v>
      </c>
      <c r="G9" s="4"/>
      <c r="H9" s="1">
        <f t="shared" si="0"/>
        <v>1.5044612765451051</v>
      </c>
      <c r="I9" s="1">
        <f t="shared" si="1"/>
        <v>0.22213693197857334</v>
      </c>
      <c r="J9" s="1">
        <f t="shared" si="2"/>
        <v>3.2209789903971444</v>
      </c>
      <c r="K9" s="1">
        <f t="shared" si="3"/>
        <v>6.8965656913888784E-2</v>
      </c>
      <c r="L9" s="1">
        <f t="shared" si="4"/>
        <v>-2.6741466241771921</v>
      </c>
      <c r="O9" s="1">
        <f t="shared" si="5"/>
        <v>6.8965656913888784E-2</v>
      </c>
      <c r="P9" s="1">
        <f t="shared" si="6"/>
        <v>6.8965581450521146E-2</v>
      </c>
    </row>
    <row r="10" spans="1:16" x14ac:dyDescent="0.55000000000000004">
      <c r="A10" t="s">
        <v>2</v>
      </c>
      <c r="B10" t="s">
        <v>1</v>
      </c>
      <c r="C10" s="7">
        <f>'Make the toy language'!E48</f>
        <v>517.24237812128672</v>
      </c>
      <c r="E10" s="4">
        <v>1</v>
      </c>
      <c r="F10" s="4">
        <v>1</v>
      </c>
      <c r="G10" s="4"/>
      <c r="H10" s="1">
        <f t="shared" si="0"/>
        <v>1.098996003623413</v>
      </c>
      <c r="I10" s="1">
        <f t="shared" si="1"/>
        <v>0.33320545288462161</v>
      </c>
      <c r="J10" s="1">
        <f t="shared" si="2"/>
        <v>3.2209789903971444</v>
      </c>
      <c r="K10" s="1">
        <f t="shared" si="3"/>
        <v>0.10344850242054439</v>
      </c>
      <c r="L10" s="1">
        <f t="shared" si="4"/>
        <v>-2.2686813512555002</v>
      </c>
      <c r="O10" s="1">
        <f t="shared" si="5"/>
        <v>0.10344850242054439</v>
      </c>
      <c r="P10" s="1">
        <f t="shared" si="6"/>
        <v>0.10344847562425734</v>
      </c>
    </row>
    <row r="11" spans="1:16" x14ac:dyDescent="0.55000000000000004">
      <c r="A11" t="s">
        <v>2</v>
      </c>
      <c r="B11" t="s">
        <v>2</v>
      </c>
      <c r="C11" s="7">
        <f>'Make the toy language'!E49</f>
        <v>86.207235434340504</v>
      </c>
      <c r="F11" s="4">
        <v>2</v>
      </c>
      <c r="G11" s="4">
        <v>1</v>
      </c>
      <c r="H11" s="1">
        <f t="shared" si="0"/>
        <v>2.8907522451870307</v>
      </c>
      <c r="I11" s="1">
        <f t="shared" si="1"/>
        <v>5.5534421393624647E-2</v>
      </c>
      <c r="J11" s="1">
        <f t="shared" si="2"/>
        <v>3.2209789903971444</v>
      </c>
      <c r="K11" s="1">
        <f t="shared" si="3"/>
        <v>1.7241472719689267E-2</v>
      </c>
      <c r="L11" s="1">
        <f t="shared" si="4"/>
        <v>-4.0604375928191176</v>
      </c>
      <c r="O11" s="1">
        <f t="shared" si="5"/>
        <v>1.7241472719689267E-2</v>
      </c>
      <c r="P11" s="1">
        <f t="shared" si="6"/>
        <v>1.72414470868681E-2</v>
      </c>
    </row>
    <row r="12" spans="1:16" x14ac:dyDescent="0.55000000000000004">
      <c r="C12" s="7">
        <f>SUM(C3:C10)</f>
        <v>4913.7927645656591</v>
      </c>
      <c r="F12" s="4"/>
      <c r="G12" s="4"/>
    </row>
    <row r="13" spans="1:16" x14ac:dyDescent="0.55000000000000004">
      <c r="C13" s="7"/>
      <c r="F13" s="4"/>
      <c r="G13" s="4"/>
    </row>
    <row r="14" spans="1:16" x14ac:dyDescent="0.55000000000000004">
      <c r="A14" s="9" t="s">
        <v>45</v>
      </c>
    </row>
    <row r="18" spans="1:10" x14ac:dyDescent="0.55000000000000004">
      <c r="A18" s="9" t="s">
        <v>39</v>
      </c>
      <c r="B18" s="2"/>
      <c r="C18" s="13"/>
      <c r="E18" s="6"/>
    </row>
    <row r="19" spans="1:10" x14ac:dyDescent="0.55000000000000004">
      <c r="B19" s="2"/>
      <c r="C19" s="13"/>
    </row>
    <row r="20" spans="1:10" x14ac:dyDescent="0.55000000000000004">
      <c r="A20" t="s">
        <v>30</v>
      </c>
      <c r="B20" s="10"/>
      <c r="C20" s="6"/>
      <c r="D20" s="6">
        <f>-D2</f>
        <v>-0.40565878658432541</v>
      </c>
      <c r="E20" s="14" t="s">
        <v>31</v>
      </c>
      <c r="G20" s="6">
        <f>EXP(D20)</f>
        <v>0.66653756018553612</v>
      </c>
      <c r="H20" t="s">
        <v>35</v>
      </c>
    </row>
    <row r="21" spans="1:10" x14ac:dyDescent="0.55000000000000004">
      <c r="A21" t="s">
        <v>32</v>
      </c>
      <c r="B21" s="10"/>
      <c r="C21" s="6"/>
      <c r="D21" s="6">
        <f>-F2</f>
        <v>-1.0988024899607798</v>
      </c>
      <c r="E21" s="14" t="s">
        <v>31</v>
      </c>
      <c r="G21" s="6">
        <f>EXP(D21)</f>
        <v>0.33326993893148299</v>
      </c>
      <c r="H21" t="s">
        <v>36</v>
      </c>
    </row>
    <row r="22" spans="1:10" x14ac:dyDescent="0.55000000000000004">
      <c r="A22" t="s">
        <v>37</v>
      </c>
      <c r="D22" s="15">
        <f>D2-F2</f>
        <v>-0.69314370337645437</v>
      </c>
      <c r="E22" s="14" t="s">
        <v>31</v>
      </c>
      <c r="G22" s="6">
        <f>EXP(D22)</f>
        <v>0.50000173859476815</v>
      </c>
      <c r="H22" t="s">
        <v>38</v>
      </c>
      <c r="J22" s="6"/>
    </row>
    <row r="23" spans="1:10" x14ac:dyDescent="0.55000000000000004">
      <c r="A23" t="s">
        <v>33</v>
      </c>
      <c r="B23" s="10"/>
      <c r="C23" s="6"/>
      <c r="D23" s="6">
        <f>-G2</f>
        <v>-0.69314726526547121</v>
      </c>
      <c r="E23" s="14" t="s">
        <v>31</v>
      </c>
      <c r="G23" s="6">
        <f>EXP(D23)</f>
        <v>0.49999995764723887</v>
      </c>
      <c r="H23" t="s">
        <v>34</v>
      </c>
      <c r="I23" s="6"/>
    </row>
    <row r="24" spans="1:10" x14ac:dyDescent="0.55000000000000004">
      <c r="A24" s="8"/>
      <c r="C24" s="5"/>
      <c r="D24" s="5"/>
      <c r="E24" s="5"/>
    </row>
    <row r="29" spans="1:10" x14ac:dyDescent="0.55000000000000004">
      <c r="A29" s="8"/>
      <c r="C29" s="6"/>
      <c r="D29" s="6"/>
      <c r="E29" s="6"/>
    </row>
    <row r="30" spans="1:10" x14ac:dyDescent="0.55000000000000004">
      <c r="A30" s="8"/>
      <c r="C30" s="6"/>
      <c r="D30" s="6"/>
      <c r="E30" s="6"/>
    </row>
    <row r="31" spans="1:10" x14ac:dyDescent="0.55000000000000004">
      <c r="A31" s="8"/>
      <c r="C31" s="6"/>
      <c r="D31" s="6"/>
      <c r="E31" s="6"/>
    </row>
    <row r="36" spans="1:5" x14ac:dyDescent="0.55000000000000004">
      <c r="A36" s="8"/>
      <c r="C36" s="6"/>
      <c r="D36" s="6"/>
      <c r="E36" s="6"/>
    </row>
    <row r="37" spans="1:5" x14ac:dyDescent="0.55000000000000004">
      <c r="A37" s="8"/>
      <c r="C37" s="6"/>
      <c r="D37" s="6"/>
      <c r="E37" s="6"/>
    </row>
    <row r="38" spans="1:5" x14ac:dyDescent="0.55000000000000004">
      <c r="A38" s="8"/>
      <c r="C38" s="6"/>
      <c r="D38" s="6"/>
      <c r="E38" s="6"/>
    </row>
    <row r="40" spans="1:5" x14ac:dyDescent="0.55000000000000004">
      <c r="A40" s="11"/>
    </row>
    <row r="43" spans="1:5" x14ac:dyDescent="0.55000000000000004">
      <c r="A43" s="8"/>
      <c r="C43" s="7"/>
      <c r="D43" s="7"/>
      <c r="E43" s="7"/>
    </row>
    <row r="44" spans="1:5" x14ac:dyDescent="0.55000000000000004">
      <c r="A44" s="8"/>
      <c r="C44" s="7"/>
      <c r="D44" s="7"/>
      <c r="E44" s="7"/>
    </row>
    <row r="45" spans="1:5" x14ac:dyDescent="0.55000000000000004">
      <c r="A45" s="8"/>
      <c r="C45" s="7"/>
      <c r="D45" s="7"/>
      <c r="E45" s="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C3D13-20E1-4501-93D6-72CBE2D2DBAC}">
  <dimension ref="A1:S45"/>
  <sheetViews>
    <sheetView tabSelected="1" workbookViewId="0">
      <selection activeCell="O19" sqref="O19"/>
    </sheetView>
  </sheetViews>
  <sheetFormatPr defaultRowHeight="14.4" x14ac:dyDescent="0.55000000000000004"/>
  <cols>
    <col min="1" max="1" width="4.15625" customWidth="1"/>
    <col min="2" max="2" width="4.26171875" customWidth="1"/>
    <col min="3" max="3" width="8.41796875" style="4" customWidth="1"/>
    <col min="4" max="5" width="9.1015625" style="4" bestFit="1" customWidth="1"/>
    <col min="15" max="15" width="10" customWidth="1"/>
  </cols>
  <sheetData>
    <row r="1" spans="1:18" x14ac:dyDescent="0.55000000000000004">
      <c r="A1" t="s">
        <v>16</v>
      </c>
      <c r="B1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</row>
    <row r="2" spans="1:18" x14ac:dyDescent="0.55000000000000004">
      <c r="D2" s="12">
        <v>0.40212800314913233</v>
      </c>
      <c r="E2" s="12">
        <v>0.10202488727970901</v>
      </c>
      <c r="F2" s="12">
        <v>0.99996704228883115</v>
      </c>
      <c r="G2" s="12">
        <v>0</v>
      </c>
      <c r="H2" t="s">
        <v>23</v>
      </c>
      <c r="I2" t="s">
        <v>24</v>
      </c>
      <c r="J2" t="s">
        <v>27</v>
      </c>
      <c r="K2" t="s">
        <v>0</v>
      </c>
      <c r="L2" t="s">
        <v>25</v>
      </c>
      <c r="M2" t="s">
        <v>26</v>
      </c>
    </row>
    <row r="3" spans="1:18" x14ac:dyDescent="0.55000000000000004">
      <c r="A3" t="s">
        <v>0</v>
      </c>
      <c r="B3" t="s">
        <v>0</v>
      </c>
      <c r="C3" s="7">
        <f>'Make the toy language'!C47</f>
        <v>344.82687277095289</v>
      </c>
      <c r="D3" s="4">
        <v>2</v>
      </c>
      <c r="F3" s="4"/>
      <c r="G3" s="4">
        <v>1</v>
      </c>
      <c r="H3" s="1">
        <f t="shared" ref="H3:H11" si="0">SUMPRODUCT(D$2:G$2,D3:G3)</f>
        <v>0.80425600629826466</v>
      </c>
      <c r="I3" s="1">
        <f>EXP(-H3)</f>
        <v>0.44742068092906712</v>
      </c>
      <c r="J3" s="1">
        <f>SUM(I3:I11)</f>
        <v>3.7627998443843915</v>
      </c>
      <c r="K3" s="1">
        <f>I3/J3</f>
        <v>0.1189063196111264</v>
      </c>
      <c r="L3" s="1">
        <f>LN(K3)</f>
        <v>-2.1294193260575907</v>
      </c>
      <c r="M3" s="9">
        <f>SUMPRODUCT(C3:C11,L3:L11)</f>
        <v>-10383.899624101614</v>
      </c>
      <c r="O3" s="74">
        <v>-10168.645913700384</v>
      </c>
      <c r="P3" s="13" t="s">
        <v>48</v>
      </c>
    </row>
    <row r="4" spans="1:18" x14ac:dyDescent="0.55000000000000004">
      <c r="A4" t="s">
        <v>0</v>
      </c>
      <c r="B4" t="s">
        <v>1</v>
      </c>
      <c r="C4" s="7">
        <f>'Make the toy language'!C48</f>
        <v>1034.4816527945115</v>
      </c>
      <c r="D4" s="4">
        <v>1</v>
      </c>
      <c r="E4" s="4">
        <v>1</v>
      </c>
      <c r="F4" s="4"/>
      <c r="G4" s="4"/>
      <c r="H4" s="1">
        <f t="shared" si="0"/>
        <v>0.50415289042884137</v>
      </c>
      <c r="I4" s="1">
        <f t="shared" ref="I4:I11" si="1">EXP(-H4)</f>
        <v>0.60401702737356733</v>
      </c>
      <c r="J4" s="1">
        <f t="shared" ref="J4:J11" si="2">J3</f>
        <v>3.7627998443843915</v>
      </c>
      <c r="K4" s="1">
        <f t="shared" ref="K4:K11" si="3">I4/J4</f>
        <v>0.16052329444921268</v>
      </c>
      <c r="L4" s="1">
        <f t="shared" ref="L4:L11" si="4">LN(K4)</f>
        <v>-1.8293162101881673</v>
      </c>
      <c r="O4" s="1"/>
      <c r="P4" s="1"/>
    </row>
    <row r="5" spans="1:18" x14ac:dyDescent="0.55000000000000004">
      <c r="A5" t="s">
        <v>0</v>
      </c>
      <c r="B5" t="s">
        <v>2</v>
      </c>
      <c r="C5" s="7">
        <f>'Make the toy language'!C49</f>
        <v>344.82790725260571</v>
      </c>
      <c r="D5" s="4">
        <v>1</v>
      </c>
      <c r="F5" s="4">
        <v>1</v>
      </c>
      <c r="G5" s="4"/>
      <c r="H5" s="1">
        <f t="shared" si="0"/>
        <v>1.4020950454379635</v>
      </c>
      <c r="I5" s="1">
        <f t="shared" si="1"/>
        <v>0.24608087290314237</v>
      </c>
      <c r="J5" s="1">
        <f t="shared" si="2"/>
        <v>3.7627998443843915</v>
      </c>
      <c r="K5" s="1">
        <f t="shared" si="3"/>
        <v>6.5398342479043595E-2</v>
      </c>
      <c r="L5" s="1">
        <f t="shared" si="4"/>
        <v>-2.7272583651972893</v>
      </c>
      <c r="O5" s="74">
        <v>-10288.87379446812</v>
      </c>
      <c r="P5" s="13" t="s">
        <v>49</v>
      </c>
    </row>
    <row r="6" spans="1:18" x14ac:dyDescent="0.55000000000000004">
      <c r="A6" t="s">
        <v>1</v>
      </c>
      <c r="B6" t="s">
        <v>0</v>
      </c>
      <c r="C6" s="7">
        <f>'Make the toy language'!D47</f>
        <v>1034.4816527945115</v>
      </c>
      <c r="D6" s="4">
        <v>1</v>
      </c>
      <c r="E6" s="4">
        <v>1</v>
      </c>
      <c r="F6" s="4"/>
      <c r="G6" s="4"/>
      <c r="H6" s="1">
        <f t="shared" si="0"/>
        <v>0.50415289042884137</v>
      </c>
      <c r="I6" s="1">
        <f t="shared" si="1"/>
        <v>0.60401702737356733</v>
      </c>
      <c r="J6" s="1">
        <f t="shared" si="2"/>
        <v>3.7627998443843915</v>
      </c>
      <c r="K6" s="1">
        <f t="shared" si="3"/>
        <v>0.16052329444921268</v>
      </c>
      <c r="L6" s="1">
        <f t="shared" si="4"/>
        <v>-1.8293162101881673</v>
      </c>
      <c r="O6" s="74">
        <f>O$3-O5</f>
        <v>120.22788076773577</v>
      </c>
      <c r="P6" s="1" t="s">
        <v>50</v>
      </c>
    </row>
    <row r="7" spans="1:18" x14ac:dyDescent="0.55000000000000004">
      <c r="A7" t="s">
        <v>1</v>
      </c>
      <c r="B7" t="s">
        <v>1</v>
      </c>
      <c r="C7" s="7">
        <f>'Make the toy language'!D48</f>
        <v>775.86201545789902</v>
      </c>
      <c r="E7" s="4">
        <v>2</v>
      </c>
      <c r="F7" s="4"/>
      <c r="G7" s="4">
        <v>1</v>
      </c>
      <c r="H7" s="1">
        <f t="shared" si="0"/>
        <v>0.20404977455941803</v>
      </c>
      <c r="I7" s="1">
        <f t="shared" si="1"/>
        <v>0.81542178291718481</v>
      </c>
      <c r="J7" s="1">
        <f t="shared" si="2"/>
        <v>3.7627998443843915</v>
      </c>
      <c r="K7" s="1">
        <f t="shared" si="3"/>
        <v>0.21670612752206886</v>
      </c>
      <c r="L7" s="1">
        <f t="shared" si="4"/>
        <v>-1.5292130943187439</v>
      </c>
      <c r="O7" s="74">
        <f>2*O6</f>
        <v>240.45576153547154</v>
      </c>
      <c r="P7" s="1" t="s">
        <v>47</v>
      </c>
    </row>
    <row r="8" spans="1:18" x14ac:dyDescent="0.55000000000000004">
      <c r="A8" t="s">
        <v>1</v>
      </c>
      <c r="B8" t="s">
        <v>2</v>
      </c>
      <c r="C8" s="7">
        <f>'Make the toy language'!D49</f>
        <v>517.24237812128672</v>
      </c>
      <c r="E8" s="4">
        <v>1</v>
      </c>
      <c r="F8" s="4">
        <v>1</v>
      </c>
      <c r="G8" s="4"/>
      <c r="H8" s="1">
        <f t="shared" si="0"/>
        <v>1.1019919295685401</v>
      </c>
      <c r="I8" s="1">
        <f t="shared" si="1"/>
        <v>0.33220868788587182</v>
      </c>
      <c r="J8" s="1">
        <f t="shared" si="2"/>
        <v>3.7627998443843915</v>
      </c>
      <c r="K8" s="1">
        <f t="shared" si="3"/>
        <v>8.828763198278021E-2</v>
      </c>
      <c r="L8" s="1">
        <f t="shared" si="4"/>
        <v>-2.4271552493278659</v>
      </c>
      <c r="O8" s="3">
        <v>1</v>
      </c>
      <c r="P8" s="1" t="s">
        <v>51</v>
      </c>
    </row>
    <row r="9" spans="1:18" x14ac:dyDescent="0.55000000000000004">
      <c r="A9" t="s">
        <v>2</v>
      </c>
      <c r="B9" t="s">
        <v>0</v>
      </c>
      <c r="C9" s="7">
        <f>'Make the toy language'!E47</f>
        <v>344.82790725260571</v>
      </c>
      <c r="D9" s="4">
        <v>1</v>
      </c>
      <c r="F9" s="4">
        <v>1</v>
      </c>
      <c r="G9" s="4"/>
      <c r="H9" s="1">
        <f t="shared" si="0"/>
        <v>1.4020950454379635</v>
      </c>
      <c r="I9" s="1">
        <f t="shared" si="1"/>
        <v>0.24608087290314237</v>
      </c>
      <c r="J9" s="1">
        <f t="shared" si="2"/>
        <v>3.7627998443843915</v>
      </c>
      <c r="K9" s="1">
        <f t="shared" si="3"/>
        <v>6.5398342479043595E-2</v>
      </c>
      <c r="L9" s="1">
        <f t="shared" si="4"/>
        <v>-2.7272583651972893</v>
      </c>
      <c r="O9" s="75">
        <f>CHIDIST(O7,O8)</f>
        <v>3.1284524095447078E-54</v>
      </c>
      <c r="P9" s="1" t="s">
        <v>0</v>
      </c>
    </row>
    <row r="10" spans="1:18" x14ac:dyDescent="0.55000000000000004">
      <c r="A10" t="s">
        <v>2</v>
      </c>
      <c r="B10" t="s">
        <v>1</v>
      </c>
      <c r="C10" s="7">
        <f>'Make the toy language'!E48</f>
        <v>517.24237812128672</v>
      </c>
      <c r="E10" s="4">
        <v>1</v>
      </c>
      <c r="F10" s="4">
        <v>1</v>
      </c>
      <c r="G10" s="4"/>
      <c r="H10" s="1">
        <f t="shared" si="0"/>
        <v>1.1019919295685401</v>
      </c>
      <c r="I10" s="1">
        <f t="shared" si="1"/>
        <v>0.33220868788587182</v>
      </c>
      <c r="J10" s="1">
        <f t="shared" si="2"/>
        <v>3.7627998443843915</v>
      </c>
      <c r="K10" s="1">
        <f t="shared" si="3"/>
        <v>8.828763198278021E-2</v>
      </c>
      <c r="L10" s="1">
        <f t="shared" si="4"/>
        <v>-2.4271552493278659</v>
      </c>
      <c r="O10" s="1"/>
      <c r="P10" s="1"/>
    </row>
    <row r="11" spans="1:18" x14ac:dyDescent="0.55000000000000004">
      <c r="A11" t="s">
        <v>2</v>
      </c>
      <c r="B11" t="s">
        <v>2</v>
      </c>
      <c r="C11" s="7">
        <f>'Make the toy language'!E49</f>
        <v>86.207235434340504</v>
      </c>
      <c r="F11" s="4">
        <v>2</v>
      </c>
      <c r="G11" s="4">
        <v>1</v>
      </c>
      <c r="H11" s="1">
        <f t="shared" si="0"/>
        <v>1.9999340845776623</v>
      </c>
      <c r="I11" s="1">
        <f t="shared" si="1"/>
        <v>0.13534420421297616</v>
      </c>
      <c r="J11" s="1">
        <f t="shared" si="2"/>
        <v>3.7627998443843915</v>
      </c>
      <c r="K11" s="1">
        <f t="shared" si="3"/>
        <v>3.596901504473167E-2</v>
      </c>
      <c r="L11" s="1">
        <f t="shared" si="4"/>
        <v>-3.3250974043369879</v>
      </c>
      <c r="O11" s="74">
        <v>-10168.645913699653</v>
      </c>
      <c r="P11" s="13" t="s">
        <v>52</v>
      </c>
      <c r="R11" t="s">
        <v>57</v>
      </c>
    </row>
    <row r="12" spans="1:18" x14ac:dyDescent="0.55000000000000004">
      <c r="C12" s="7">
        <f>SUM(C3:C11)</f>
        <v>5000</v>
      </c>
      <c r="F12" s="4"/>
      <c r="G12" s="4"/>
      <c r="O12" s="74">
        <f>O$3-O11</f>
        <v>-7.312337402254343E-10</v>
      </c>
      <c r="P12" s="1" t="s">
        <v>50</v>
      </c>
      <c r="R12" t="s">
        <v>54</v>
      </c>
    </row>
    <row r="13" spans="1:18" x14ac:dyDescent="0.55000000000000004">
      <c r="C13" s="7"/>
      <c r="F13" s="4"/>
      <c r="G13" s="4"/>
      <c r="O13" s="74">
        <f>2*O12</f>
        <v>-1.4624674804508686E-9</v>
      </c>
      <c r="P13" s="1" t="s">
        <v>47</v>
      </c>
      <c r="R13" t="s">
        <v>55</v>
      </c>
    </row>
    <row r="14" spans="1:18" x14ac:dyDescent="0.55000000000000004">
      <c r="A14" s="9"/>
      <c r="O14" s="3">
        <v>1</v>
      </c>
      <c r="P14" s="1" t="s">
        <v>51</v>
      </c>
    </row>
    <row r="15" spans="1:18" x14ac:dyDescent="0.55000000000000004">
      <c r="O15" s="73" t="e">
        <f>CHIDIST(O13,O14)</f>
        <v>#NUM!</v>
      </c>
      <c r="P15" s="1" t="s">
        <v>0</v>
      </c>
    </row>
    <row r="17" spans="1:19" x14ac:dyDescent="0.55000000000000004">
      <c r="O17" s="74">
        <v>-10885.563323079892</v>
      </c>
      <c r="P17" s="13" t="s">
        <v>53</v>
      </c>
    </row>
    <row r="18" spans="1:19" x14ac:dyDescent="0.55000000000000004">
      <c r="A18" s="9"/>
      <c r="B18" s="2"/>
      <c r="C18" s="13"/>
      <c r="E18" s="6"/>
      <c r="O18" s="74">
        <f>O$3-O17</f>
        <v>716.91740937950817</v>
      </c>
      <c r="P18" s="1" t="s">
        <v>50</v>
      </c>
    </row>
    <row r="19" spans="1:19" x14ac:dyDescent="0.55000000000000004">
      <c r="B19" s="2"/>
      <c r="C19" s="13"/>
      <c r="O19" s="74">
        <f>2*O18</f>
        <v>1433.8348187590163</v>
      </c>
      <c r="P19" s="1" t="s">
        <v>47</v>
      </c>
    </row>
    <row r="20" spans="1:19" x14ac:dyDescent="0.55000000000000004">
      <c r="B20" s="10"/>
      <c r="C20" s="6"/>
      <c r="D20" s="6"/>
      <c r="E20" s="14"/>
      <c r="G20" s="6"/>
      <c r="O20" s="3">
        <v>1</v>
      </c>
      <c r="P20" s="1" t="s">
        <v>51</v>
      </c>
    </row>
    <row r="21" spans="1:19" x14ac:dyDescent="0.55000000000000004">
      <c r="B21" s="10"/>
      <c r="C21" s="6"/>
      <c r="D21" s="6"/>
      <c r="E21" s="14"/>
      <c r="G21" s="6"/>
      <c r="O21" s="75">
        <f>CHIDIST(O19,O20)</f>
        <v>0</v>
      </c>
      <c r="P21" s="1" t="s">
        <v>0</v>
      </c>
    </row>
    <row r="22" spans="1:19" x14ac:dyDescent="0.55000000000000004">
      <c r="D22" s="15"/>
      <c r="E22" s="14"/>
      <c r="G22" s="6"/>
      <c r="J22" s="6"/>
    </row>
    <row r="23" spans="1:19" x14ac:dyDescent="0.55000000000000004">
      <c r="B23" s="10"/>
      <c r="C23" s="6"/>
      <c r="D23" s="6"/>
      <c r="E23" s="14"/>
      <c r="G23" s="6"/>
      <c r="I23" s="6"/>
      <c r="O23" s="74">
        <v>-10383.899624101614</v>
      </c>
      <c r="P23" s="13" t="s">
        <v>56</v>
      </c>
    </row>
    <row r="24" spans="1:19" x14ac:dyDescent="0.55000000000000004">
      <c r="A24" s="8"/>
      <c r="C24" s="5"/>
      <c r="D24" s="5"/>
      <c r="E24" s="5"/>
      <c r="O24" s="74">
        <f>O$3-O23</f>
        <v>215.25371040122991</v>
      </c>
      <c r="P24" s="1" t="s">
        <v>50</v>
      </c>
    </row>
    <row r="25" spans="1:19" x14ac:dyDescent="0.55000000000000004">
      <c r="O25" s="74">
        <f>2*O24</f>
        <v>430.50742080245982</v>
      </c>
      <c r="P25" s="1" t="s">
        <v>47</v>
      </c>
      <c r="S25" s="74"/>
    </row>
    <row r="26" spans="1:19" x14ac:dyDescent="0.55000000000000004">
      <c r="O26" s="3">
        <v>1</v>
      </c>
      <c r="P26" s="1" t="s">
        <v>51</v>
      </c>
    </row>
    <row r="27" spans="1:19" x14ac:dyDescent="0.55000000000000004">
      <c r="O27" s="73">
        <f>CHIDIST(O25,O26)</f>
        <v>1.260225025216038E-95</v>
      </c>
      <c r="P27" s="1" t="s">
        <v>0</v>
      </c>
    </row>
    <row r="29" spans="1:19" x14ac:dyDescent="0.55000000000000004">
      <c r="A29" s="8"/>
      <c r="C29" s="6"/>
      <c r="D29" s="6"/>
      <c r="E29" s="6"/>
    </row>
    <row r="30" spans="1:19" x14ac:dyDescent="0.55000000000000004">
      <c r="A30" s="8"/>
      <c r="C30" s="6"/>
      <c r="D30" s="6"/>
      <c r="E30" s="6"/>
    </row>
    <row r="31" spans="1:19" x14ac:dyDescent="0.55000000000000004">
      <c r="A31" s="8"/>
      <c r="C31" s="6"/>
      <c r="D31" s="6"/>
      <c r="E31" s="6"/>
    </row>
    <row r="36" spans="1:5" x14ac:dyDescent="0.55000000000000004">
      <c r="A36" s="8"/>
      <c r="C36" s="6"/>
      <c r="D36" s="6"/>
      <c r="E36" s="6"/>
    </row>
    <row r="37" spans="1:5" x14ac:dyDescent="0.55000000000000004">
      <c r="A37" s="8"/>
      <c r="C37" s="6"/>
      <c r="D37" s="6"/>
      <c r="E37" s="6"/>
    </row>
    <row r="38" spans="1:5" x14ac:dyDescent="0.55000000000000004">
      <c r="A38" s="8"/>
      <c r="C38" s="6"/>
      <c r="D38" s="6"/>
      <c r="E38" s="6"/>
    </row>
    <row r="40" spans="1:5" x14ac:dyDescent="0.55000000000000004">
      <c r="A40" s="11"/>
    </row>
    <row r="43" spans="1:5" x14ac:dyDescent="0.55000000000000004">
      <c r="A43" s="8"/>
      <c r="C43" s="7"/>
      <c r="D43" s="7"/>
      <c r="E43" s="7"/>
    </row>
    <row r="44" spans="1:5" x14ac:dyDescent="0.55000000000000004">
      <c r="A44" s="8"/>
      <c r="C44" s="7"/>
      <c r="D44" s="7"/>
      <c r="E44" s="7"/>
    </row>
    <row r="45" spans="1:5" x14ac:dyDescent="0.55000000000000004">
      <c r="A45" s="8"/>
      <c r="C45" s="7"/>
      <c r="D45" s="7"/>
      <c r="E45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E759-B3DD-4373-B81B-405CF45D9983}">
  <dimension ref="A1:Q44"/>
  <sheetViews>
    <sheetView workbookViewId="0">
      <selection activeCell="U5" sqref="U5"/>
    </sheetView>
  </sheetViews>
  <sheetFormatPr defaultRowHeight="14.4" x14ac:dyDescent="0.55000000000000004"/>
  <cols>
    <col min="3" max="5" width="9.1015625" style="4" bestFit="1" customWidth="1"/>
  </cols>
  <sheetData>
    <row r="1" spans="1:17" x14ac:dyDescent="0.55000000000000004">
      <c r="A1" t="s">
        <v>16</v>
      </c>
      <c r="B1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  <c r="H1" s="4" t="s">
        <v>46</v>
      </c>
    </row>
    <row r="2" spans="1:17" x14ac:dyDescent="0.55000000000000004">
      <c r="D2" s="12">
        <v>0.40568654426947004</v>
      </c>
      <c r="E2" s="12">
        <v>2.2037667882789875E-4</v>
      </c>
      <c r="F2" s="12">
        <v>1.0988292952536305</v>
      </c>
      <c r="G2" s="12">
        <v>0.69314557790920528</v>
      </c>
      <c r="H2" s="12">
        <v>0</v>
      </c>
      <c r="I2" t="s">
        <v>23</v>
      </c>
      <c r="J2" t="s">
        <v>24</v>
      </c>
      <c r="K2" t="s">
        <v>27</v>
      </c>
      <c r="L2" t="s">
        <v>0</v>
      </c>
      <c r="M2" t="s">
        <v>25</v>
      </c>
      <c r="N2" t="s">
        <v>26</v>
      </c>
      <c r="P2" t="s">
        <v>29</v>
      </c>
      <c r="Q2" t="s">
        <v>28</v>
      </c>
    </row>
    <row r="3" spans="1:17" x14ac:dyDescent="0.55000000000000004">
      <c r="A3" t="s">
        <v>0</v>
      </c>
      <c r="B3" t="s">
        <v>0</v>
      </c>
      <c r="C3" s="7">
        <f>'Make the toy language'!C47</f>
        <v>344.82687277095289</v>
      </c>
      <c r="D3" s="4">
        <v>2</v>
      </c>
      <c r="F3" s="4"/>
      <c r="G3" s="4">
        <v>1</v>
      </c>
      <c r="H3" s="4"/>
      <c r="I3" s="1">
        <f>SUMPRODUCT(D$2:H$2,D3:H3)</f>
        <v>1.5045186664481454</v>
      </c>
      <c r="J3" s="1">
        <f>EXP(-I3)</f>
        <v>0.22212418392739364</v>
      </c>
      <c r="K3" s="1">
        <f>SUM(J3:J11)</f>
        <v>3.2208053396778231</v>
      </c>
      <c r="L3" s="1">
        <f>J3/K3</f>
        <v>6.8965417186501773E-2</v>
      </c>
      <c r="M3" s="1">
        <f>LN(L3)</f>
        <v>-2.6741501002233052</v>
      </c>
      <c r="N3">
        <f>SUMPRODUCT(C3:C11,M3:M11)</f>
        <v>-10168.645913701124</v>
      </c>
      <c r="P3" s="1">
        <f>L3</f>
        <v>6.8965417186501773E-2</v>
      </c>
      <c r="Q3" s="1">
        <f>C3/SUM(C$3:C$11)</f>
        <v>6.8965374554190578E-2</v>
      </c>
    </row>
    <row r="4" spans="1:17" x14ac:dyDescent="0.55000000000000004">
      <c r="A4" t="s">
        <v>0</v>
      </c>
      <c r="B4" t="s">
        <v>1</v>
      </c>
      <c r="C4" s="7">
        <f>'Make the toy language'!C48</f>
        <v>1034.4816527945115</v>
      </c>
      <c r="D4" s="4">
        <v>1</v>
      </c>
      <c r="E4" s="4">
        <v>1</v>
      </c>
      <c r="F4" s="4"/>
      <c r="G4" s="4"/>
      <c r="H4" s="4"/>
      <c r="I4" s="1">
        <f>SUMPRODUCT(D$2:G$2,D4:G4)</f>
        <v>0.40590692094829794</v>
      </c>
      <c r="J4" s="1">
        <f t="shared" ref="J4:J11" si="0">EXP(-I4)</f>
        <v>0.66637218982985824</v>
      </c>
      <c r="K4" s="1">
        <f t="shared" ref="K4:K11" si="1">K3</f>
        <v>3.2208053396778231</v>
      </c>
      <c r="L4" s="1">
        <f t="shared" ref="L4:L11" si="2">J4/K4</f>
        <v>0.20689613918005842</v>
      </c>
      <c r="M4" s="1">
        <f t="shared" ref="M4:M11" si="3">LN(L4)</f>
        <v>-1.575538354723458</v>
      </c>
      <c r="P4" s="1">
        <f t="shared" ref="P4:P11" si="4">L4</f>
        <v>0.20689613918005842</v>
      </c>
      <c r="Q4" s="1">
        <f t="shared" ref="Q4:Q11" si="5">C4/SUM(C$3:C$11)</f>
        <v>0.2068963305589023</v>
      </c>
    </row>
    <row r="5" spans="1:17" x14ac:dyDescent="0.55000000000000004">
      <c r="A5" t="s">
        <v>0</v>
      </c>
      <c r="B5" t="s">
        <v>2</v>
      </c>
      <c r="C5" s="7">
        <f>'Make the toy language'!C49</f>
        <v>344.82790725260571</v>
      </c>
      <c r="D5" s="4">
        <v>1</v>
      </c>
      <c r="F5" s="4">
        <v>1</v>
      </c>
      <c r="G5" s="4"/>
      <c r="H5" s="4"/>
      <c r="I5" s="1">
        <f t="shared" ref="I5:I11" si="6">SUMPRODUCT(D$2:G$2,D5:G5)</f>
        <v>1.5045158395231004</v>
      </c>
      <c r="J5" s="1">
        <f t="shared" si="0"/>
        <v>0.22212481185669983</v>
      </c>
      <c r="K5" s="1">
        <f t="shared" si="1"/>
        <v>3.2208053396778231</v>
      </c>
      <c r="L5" s="1">
        <f t="shared" si="2"/>
        <v>6.8965612146842423E-2</v>
      </c>
      <c r="M5" s="1">
        <f t="shared" si="3"/>
        <v>-2.6741472732982605</v>
      </c>
      <c r="N5">
        <v>-10168.645913701124</v>
      </c>
      <c r="P5" s="1">
        <f t="shared" si="4"/>
        <v>6.8965612146842423E-2</v>
      </c>
      <c r="Q5" s="1">
        <f t="shared" si="5"/>
        <v>6.8965581450521146E-2</v>
      </c>
    </row>
    <row r="6" spans="1:17" x14ac:dyDescent="0.55000000000000004">
      <c r="A6" t="s">
        <v>1</v>
      </c>
      <c r="B6" t="s">
        <v>0</v>
      </c>
      <c r="C6" s="7">
        <f>'Make the toy language'!D47</f>
        <v>1034.4816527945115</v>
      </c>
      <c r="D6" s="4">
        <v>1</v>
      </c>
      <c r="E6" s="4">
        <v>1</v>
      </c>
      <c r="F6" s="4"/>
      <c r="G6" s="4"/>
      <c r="H6" s="4"/>
      <c r="I6" s="1">
        <f t="shared" si="6"/>
        <v>0.40590692094829794</v>
      </c>
      <c r="J6" s="1">
        <f t="shared" si="0"/>
        <v>0.66637218982985824</v>
      </c>
      <c r="K6" s="1">
        <f t="shared" si="1"/>
        <v>3.2208053396778231</v>
      </c>
      <c r="L6" s="1">
        <f t="shared" si="2"/>
        <v>0.20689613918005842</v>
      </c>
      <c r="M6" s="1">
        <f t="shared" si="3"/>
        <v>-1.575538354723458</v>
      </c>
      <c r="P6" s="1">
        <f t="shared" si="4"/>
        <v>0.20689613918005842</v>
      </c>
      <c r="Q6" s="1">
        <f t="shared" si="5"/>
        <v>0.2068963305589023</v>
      </c>
    </row>
    <row r="7" spans="1:17" x14ac:dyDescent="0.55000000000000004">
      <c r="A7" t="s">
        <v>1</v>
      </c>
      <c r="B7" t="s">
        <v>1</v>
      </c>
      <c r="C7" s="7">
        <f>'Make the toy language'!D48</f>
        <v>775.86201545789902</v>
      </c>
      <c r="E7" s="4">
        <v>2</v>
      </c>
      <c r="F7" s="4"/>
      <c r="G7" s="4">
        <v>1</v>
      </c>
      <c r="H7" s="4"/>
      <c r="I7" s="1">
        <f t="shared" si="6"/>
        <v>0.69358633126686109</v>
      </c>
      <c r="J7" s="1">
        <f t="shared" si="0"/>
        <v>0.49978047285282107</v>
      </c>
      <c r="K7" s="1">
        <f t="shared" si="1"/>
        <v>3.2208053396778231</v>
      </c>
      <c r="L7" s="1">
        <f t="shared" si="2"/>
        <v>0.15517251747440722</v>
      </c>
      <c r="M7" s="1">
        <f t="shared" si="3"/>
        <v>-1.8632177650420212</v>
      </c>
      <c r="P7" s="1">
        <f t="shared" si="4"/>
        <v>0.15517251747440722</v>
      </c>
      <c r="Q7" s="1">
        <f t="shared" si="5"/>
        <v>0.15517240309157981</v>
      </c>
    </row>
    <row r="8" spans="1:17" x14ac:dyDescent="0.55000000000000004">
      <c r="A8" t="s">
        <v>1</v>
      </c>
      <c r="B8" t="s">
        <v>2</v>
      </c>
      <c r="C8" s="7">
        <f>'Make the toy language'!D49</f>
        <v>517.24237812128672</v>
      </c>
      <c r="E8" s="4">
        <v>1</v>
      </c>
      <c r="F8" s="4">
        <v>1</v>
      </c>
      <c r="G8" s="4"/>
      <c r="H8" s="4"/>
      <c r="I8" s="1">
        <f t="shared" si="6"/>
        <v>1.0990496719324583</v>
      </c>
      <c r="J8" s="1">
        <f t="shared" si="0"/>
        <v>0.33318757079125577</v>
      </c>
      <c r="K8" s="1">
        <f t="shared" si="1"/>
        <v>3.2208053396778231</v>
      </c>
      <c r="L8" s="1">
        <f t="shared" si="2"/>
        <v>0.10344852782210814</v>
      </c>
      <c r="M8" s="1">
        <f t="shared" si="3"/>
        <v>-2.2686811057076182</v>
      </c>
      <c r="P8" s="1">
        <f t="shared" si="4"/>
        <v>0.10344852782210814</v>
      </c>
      <c r="Q8" s="1">
        <f t="shared" si="5"/>
        <v>0.10344847562425734</v>
      </c>
    </row>
    <row r="9" spans="1:17" x14ac:dyDescent="0.55000000000000004">
      <c r="A9" t="s">
        <v>2</v>
      </c>
      <c r="B9" t="s">
        <v>0</v>
      </c>
      <c r="C9" s="7">
        <f>'Make the toy language'!E47</f>
        <v>344.82790725260571</v>
      </c>
      <c r="D9" s="4">
        <v>1</v>
      </c>
      <c r="F9" s="4">
        <v>1</v>
      </c>
      <c r="G9" s="4"/>
      <c r="H9" s="4"/>
      <c r="I9" s="1">
        <f t="shared" si="6"/>
        <v>1.5045158395231004</v>
      </c>
      <c r="J9" s="1">
        <f t="shared" si="0"/>
        <v>0.22212481185669983</v>
      </c>
      <c r="K9" s="1">
        <f t="shared" si="1"/>
        <v>3.2208053396778231</v>
      </c>
      <c r="L9" s="1">
        <f t="shared" si="2"/>
        <v>6.8965612146842423E-2</v>
      </c>
      <c r="M9" s="1">
        <f t="shared" si="3"/>
        <v>-2.6741472732982605</v>
      </c>
      <c r="P9" s="1">
        <f t="shared" si="4"/>
        <v>6.8965612146842423E-2</v>
      </c>
      <c r="Q9" s="1">
        <f t="shared" si="5"/>
        <v>6.8965581450521146E-2</v>
      </c>
    </row>
    <row r="10" spans="1:17" x14ac:dyDescent="0.55000000000000004">
      <c r="A10" t="s">
        <v>2</v>
      </c>
      <c r="B10" t="s">
        <v>1</v>
      </c>
      <c r="C10" s="7">
        <f>'Make the toy language'!E48</f>
        <v>517.24237812128672</v>
      </c>
      <c r="E10" s="4">
        <v>1</v>
      </c>
      <c r="F10" s="4">
        <v>1</v>
      </c>
      <c r="G10" s="4"/>
      <c r="H10" s="4"/>
      <c r="I10" s="1">
        <f t="shared" si="6"/>
        <v>1.0990496719324583</v>
      </c>
      <c r="J10" s="1">
        <f t="shared" si="0"/>
        <v>0.33318757079125577</v>
      </c>
      <c r="K10" s="1">
        <f t="shared" si="1"/>
        <v>3.2208053396778231</v>
      </c>
      <c r="L10" s="1">
        <f t="shared" si="2"/>
        <v>0.10344852782210814</v>
      </c>
      <c r="M10" s="1">
        <f t="shared" si="3"/>
        <v>-2.2686811057076182</v>
      </c>
      <c r="P10" s="1">
        <f t="shared" si="4"/>
        <v>0.10344852782210814</v>
      </c>
      <c r="Q10" s="1">
        <f t="shared" si="5"/>
        <v>0.10344847562425734</v>
      </c>
    </row>
    <row r="11" spans="1:17" x14ac:dyDescent="0.55000000000000004">
      <c r="A11" t="s">
        <v>2</v>
      </c>
      <c r="B11" t="s">
        <v>2</v>
      </c>
      <c r="C11" s="7">
        <f>'Make the toy language'!E49</f>
        <v>86.207235434340504</v>
      </c>
      <c r="F11" s="4">
        <v>2</v>
      </c>
      <c r="G11" s="4">
        <v>1</v>
      </c>
      <c r="H11" s="4">
        <v>1</v>
      </c>
      <c r="I11" s="1">
        <f t="shared" si="6"/>
        <v>2.8908041684164663</v>
      </c>
      <c r="J11" s="1">
        <f t="shared" si="0"/>
        <v>5.5531537941980756E-2</v>
      </c>
      <c r="K11" s="1">
        <f t="shared" si="1"/>
        <v>3.2208053396778231</v>
      </c>
      <c r="L11" s="1">
        <f t="shared" si="2"/>
        <v>1.7241507041073016E-2</v>
      </c>
      <c r="M11" s="1">
        <f t="shared" si="3"/>
        <v>-4.0604356021916264</v>
      </c>
      <c r="P11" s="1">
        <f t="shared" si="4"/>
        <v>1.7241507041073016E-2</v>
      </c>
      <c r="Q11" s="1">
        <f t="shared" si="5"/>
        <v>1.72414470868681E-2</v>
      </c>
    </row>
    <row r="12" spans="1:17" x14ac:dyDescent="0.55000000000000004">
      <c r="F12" s="4"/>
      <c r="G12" s="4"/>
      <c r="H12" s="4"/>
    </row>
    <row r="13" spans="1:17" x14ac:dyDescent="0.55000000000000004">
      <c r="A13" s="9"/>
    </row>
    <row r="17" spans="1:11" x14ac:dyDescent="0.55000000000000004">
      <c r="A17" s="9"/>
      <c r="B17" s="2"/>
      <c r="C17" s="13"/>
      <c r="E17" s="6"/>
    </row>
    <row r="18" spans="1:11" x14ac:dyDescent="0.55000000000000004">
      <c r="B18" s="2"/>
      <c r="C18" s="13"/>
    </row>
    <row r="19" spans="1:11" x14ac:dyDescent="0.55000000000000004">
      <c r="B19" s="10"/>
      <c r="C19" s="6"/>
      <c r="D19" s="6"/>
      <c r="E19" s="14"/>
      <c r="G19" s="6"/>
      <c r="H19" s="6"/>
    </row>
    <row r="20" spans="1:11" x14ac:dyDescent="0.55000000000000004">
      <c r="B20" s="10"/>
      <c r="C20" s="6"/>
      <c r="D20" s="6"/>
      <c r="E20" s="14"/>
      <c r="G20" s="6"/>
      <c r="H20" s="6"/>
    </row>
    <row r="21" spans="1:11" x14ac:dyDescent="0.55000000000000004">
      <c r="D21" s="15"/>
      <c r="E21" s="14"/>
      <c r="G21" s="6"/>
      <c r="H21" s="6"/>
      <c r="K21" s="6"/>
    </row>
    <row r="22" spans="1:11" x14ac:dyDescent="0.55000000000000004">
      <c r="B22" s="10"/>
      <c r="C22" s="6"/>
      <c r="D22" s="6"/>
      <c r="E22" s="14"/>
      <c r="G22" s="6"/>
      <c r="H22" s="6"/>
      <c r="J22" s="6"/>
    </row>
    <row r="23" spans="1:11" x14ac:dyDescent="0.55000000000000004">
      <c r="A23" s="8"/>
      <c r="C23" s="5"/>
      <c r="D23" s="5"/>
      <c r="E23" s="5"/>
    </row>
    <row r="28" spans="1:11" x14ac:dyDescent="0.55000000000000004">
      <c r="A28" s="8"/>
      <c r="C28" s="6"/>
      <c r="D28" s="6"/>
      <c r="E28" s="6"/>
    </row>
    <row r="29" spans="1:11" x14ac:dyDescent="0.55000000000000004">
      <c r="A29" s="8"/>
      <c r="C29" s="6"/>
      <c r="D29" s="6"/>
      <c r="E29" s="6"/>
    </row>
    <row r="30" spans="1:11" x14ac:dyDescent="0.55000000000000004">
      <c r="A30" s="8"/>
      <c r="C30" s="6"/>
      <c r="D30" s="6"/>
      <c r="E30" s="6"/>
    </row>
    <row r="35" spans="1:5" x14ac:dyDescent="0.55000000000000004">
      <c r="A35" s="8"/>
      <c r="C35" s="6"/>
      <c r="D35" s="6"/>
      <c r="E35" s="6"/>
    </row>
    <row r="36" spans="1:5" x14ac:dyDescent="0.55000000000000004">
      <c r="A36" s="8"/>
      <c r="C36" s="6"/>
      <c r="D36" s="6"/>
      <c r="E36" s="6"/>
    </row>
    <row r="37" spans="1:5" x14ac:dyDescent="0.55000000000000004">
      <c r="A37" s="8"/>
      <c r="C37" s="6"/>
      <c r="D37" s="6"/>
      <c r="E37" s="6"/>
    </row>
    <row r="39" spans="1:5" x14ac:dyDescent="0.55000000000000004">
      <c r="A39" s="11"/>
    </row>
    <row r="42" spans="1:5" x14ac:dyDescent="0.55000000000000004">
      <c r="A42" s="8"/>
      <c r="C42" s="7"/>
      <c r="D42" s="7"/>
      <c r="E42" s="7"/>
    </row>
    <row r="43" spans="1:5" x14ac:dyDescent="0.55000000000000004">
      <c r="A43" s="8"/>
      <c r="C43" s="7"/>
      <c r="D43" s="7"/>
      <c r="E43" s="7"/>
    </row>
    <row r="44" spans="1:5" x14ac:dyDescent="0.55000000000000004">
      <c r="A44" s="8"/>
      <c r="C44" s="7"/>
      <c r="D44" s="7"/>
      <c r="E44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Make the toy language</vt:lpstr>
      <vt:lpstr>Analyze it with O over E</vt:lpstr>
      <vt:lpstr>Analyze it with MaxEnt</vt:lpstr>
      <vt:lpstr>LikelihoodRatioTest</vt:lpstr>
      <vt:lpstr>Add useless OCP(k)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2024-11-12T00:07:52Z</dcterms:created>
  <dcterms:modified xsi:type="dcterms:W3CDTF">2026-07-04T23:58:03Z</dcterms:modified>
</cp:coreProperties>
</file>